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880" tabRatio="500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26" i="5"/>
  <c r="F26"/>
  <c r="E26"/>
  <c r="W125" i="3"/>
  <c r="E125"/>
  <c r="N125"/>
  <c r="L125"/>
  <c r="G23" i="5"/>
  <c r="F23"/>
  <c r="E23"/>
  <c r="W123" i="3"/>
  <c r="E123"/>
  <c r="N123"/>
  <c r="L123"/>
  <c r="G22" i="5"/>
  <c r="F22"/>
  <c r="E22"/>
  <c r="W121" i="3"/>
  <c r="E121"/>
  <c r="N121"/>
  <c r="L121"/>
  <c r="N119"/>
  <c r="L119"/>
  <c r="N117"/>
  <c r="L117"/>
  <c r="G21" i="5"/>
  <c r="F21"/>
  <c r="E21"/>
  <c r="W114" i="3"/>
  <c r="E114"/>
  <c r="N114"/>
  <c r="L114"/>
  <c r="N113"/>
  <c r="L113"/>
  <c r="N111"/>
  <c r="L111"/>
  <c r="N110"/>
  <c r="L110"/>
  <c r="N108"/>
  <c r="L108"/>
  <c r="N105"/>
  <c r="L105"/>
  <c r="N96"/>
  <c r="L96"/>
  <c r="N93"/>
  <c r="L93"/>
  <c r="N88"/>
  <c r="L88"/>
  <c r="N86"/>
  <c r="L86"/>
  <c r="N85"/>
  <c r="L85"/>
  <c r="N84"/>
  <c r="L84"/>
  <c r="N83"/>
  <c r="L83"/>
  <c r="N82"/>
  <c r="L82"/>
  <c r="N81"/>
  <c r="L81"/>
  <c r="N80"/>
  <c r="L80"/>
  <c r="N78"/>
  <c r="L78"/>
  <c r="N77"/>
  <c r="L77"/>
  <c r="N76"/>
  <c r="L76"/>
  <c r="N75"/>
  <c r="L75"/>
  <c r="N73"/>
  <c r="L73"/>
  <c r="N72"/>
  <c r="L72"/>
  <c r="N69"/>
  <c r="L69"/>
  <c r="N67"/>
  <c r="L67"/>
  <c r="N57"/>
  <c r="L57"/>
  <c r="G20" i="5"/>
  <c r="F20"/>
  <c r="E20"/>
  <c r="W54" i="3"/>
  <c r="E54"/>
  <c r="N54"/>
  <c r="L54"/>
  <c r="N53"/>
  <c r="L53"/>
  <c r="N52"/>
  <c r="L52"/>
  <c r="G19" i="5"/>
  <c r="F19"/>
  <c r="E19"/>
  <c r="W49" i="3"/>
  <c r="E49"/>
  <c r="N49"/>
  <c r="L49"/>
  <c r="N47"/>
  <c r="L47"/>
  <c r="G18" i="5"/>
  <c r="F18"/>
  <c r="E18"/>
  <c r="W44" i="3"/>
  <c r="E44"/>
  <c r="N44"/>
  <c r="L44"/>
  <c r="N43"/>
  <c r="L43"/>
  <c r="N42"/>
  <c r="L42"/>
  <c r="G17" i="5"/>
  <c r="F17"/>
  <c r="E17"/>
  <c r="W39" i="3"/>
  <c r="E39"/>
  <c r="N39"/>
  <c r="L39"/>
  <c r="N38"/>
  <c r="L38"/>
  <c r="N36"/>
  <c r="L36"/>
  <c r="G15" i="5"/>
  <c r="F15"/>
  <c r="E15"/>
  <c r="W32" i="3"/>
  <c r="E32"/>
  <c r="N32"/>
  <c r="L32"/>
  <c r="G14" i="5"/>
  <c r="F14"/>
  <c r="E14"/>
  <c r="W30" i="3"/>
  <c r="E30"/>
  <c r="N30"/>
  <c r="L30"/>
  <c r="N29"/>
  <c r="L29"/>
  <c r="N28"/>
  <c r="L28"/>
  <c r="G13" i="5"/>
  <c r="F13"/>
  <c r="E13"/>
  <c r="W25" i="3"/>
  <c r="E25"/>
  <c r="N25"/>
  <c r="L25"/>
  <c r="N24"/>
  <c r="L24"/>
  <c r="G12" i="5"/>
  <c r="F12"/>
  <c r="E12"/>
  <c r="W21" i="3"/>
  <c r="E21"/>
  <c r="N21"/>
  <c r="L21"/>
  <c r="N20"/>
  <c r="L20"/>
  <c r="N19"/>
  <c r="L19"/>
  <c r="N18"/>
  <c r="L18"/>
  <c r="N17"/>
  <c r="L17"/>
  <c r="N16"/>
  <c r="L16"/>
  <c r="N14"/>
  <c r="L14"/>
  <c r="M9" i="6"/>
  <c r="I9"/>
  <c r="F9"/>
  <c r="M8"/>
  <c r="I8"/>
  <c r="F8"/>
  <c r="B8" i="5"/>
  <c r="D8" i="3"/>
</calcChain>
</file>

<file path=xl/sharedStrings.xml><?xml version="1.0" encoding="utf-8"?>
<sst xmlns="http://schemas.openxmlformats.org/spreadsheetml/2006/main" count="835" uniqueCount="337">
  <si>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</si>
  <si>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</si>
  <si>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</si>
  <si>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</si>
  <si>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</si>
  <si>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</si>
  <si>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</si>
  <si>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</si>
  <si>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</si>
  <si>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</si>
  <si>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</si>
  <si>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</si>
  <si>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</si>
  <si>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</si>
  <si>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</si>
  <si>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</si>
  <si>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</si>
  <si>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</si>
  <si>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</si>
  <si>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</si>
  <si>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</si>
  <si>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</si>
  <si>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</si>
  <si>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</si>
  <si>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</si>
  <si>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</si>
  <si>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</si>
  <si>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</si>
  <si>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</si>
  <si>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</si>
  <si>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</si>
  <si>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</si>
  <si>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</si>
  <si>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</si>
  <si>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</si>
  <si>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</si>
  <si>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</si>
  <si>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</si>
  <si>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</si>
  <si>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</si>
  <si>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</si>
  <si>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</si>
  <si>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</si>
  <si>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</si>
  <si>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</si>
  <si>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</si>
  <si>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</si>
  <si>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</si>
  <si>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</si>
  <si>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</si>
  <si>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</si>
  <si>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</si>
  <si>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</si>
  <si>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</si>
  <si>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</si>
  <si>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</si>
  <si>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</si>
  <si>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</si>
  <si>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</si>
  <si>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</si>
  <si>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</si>
  <si>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</si>
  <si>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</si>
  <si>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</si>
  <si>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</si>
  <si>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</si>
  <si>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</si>
  <si>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</si>
  <si>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</si>
  <si>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</si>
  <si>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</si>
  <si>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</si>
  <si>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</si>
  <si>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</si>
  <si>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</si>
  <si>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</si>
  <si>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</si>
  <si>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</si>
  <si>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</si>
  <si>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</si>
  <si>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</si>
  <si>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</si>
  <si>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</si>
  <si>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</si>
  <si>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</si>
  <si>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</si>
  <si>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</si>
  <si>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</si>
  <si>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</si>
  <si>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</si>
  <si>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</si>
  <si>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</si>
  <si>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</si>
  <si>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</si>
  <si>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</si>
  <si>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</si>
  <si>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</si>
  <si>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</si>
  <si>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</si>
  <si>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</si>
  <si>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</si>
  <si>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</si>
  <si>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</si>
  <si>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</si>
  <si>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</si>
  <si>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</si>
  <si>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</si>
  <si>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</si>
  <si>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</si>
  <si>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</si>
  <si>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</si>
  <si>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</si>
  <si>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</si>
  <si>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</si>
  <si>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</si>
  <si>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27.04.2026</t>
  </si>
  <si>
    <t>Stavba : CHP Vyšné Nemecké OD - rozšírenie peacoviska</t>
  </si>
  <si>
    <t>Objekt : SO 03 Vybavovacie boxy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</si>
  <si>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</si>
  <si>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</si>
  <si>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</si>
  <si>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03 Vybavovacie boxy</t>
  </si>
  <si>
    <t>JKSO :</t>
  </si>
  <si>
    <t>27.04.2026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</si>
  <si>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</si>
  <si>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</si>
  <si>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</si>
  <si>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</si>
  <si>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</si>
  <si>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</si>
  <si>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</si>
  <si>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</si>
  <si>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</si>
  <si>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</si>
  <si>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</si>
  <si>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</si>
  <si>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</si>
  <si>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</si>
  <si>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</si>
  <si>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</si>
  <si>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</si>
  <si>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</si>
  <si>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133201101</t>
  </si>
  <si>
    <t>Hĺbenie šachiet v horn. tr. 3 do 100 m3</t>
  </si>
  <si>
    <t>m3</t>
  </si>
  <si>
    <t xml:space="preserve">                    </t>
  </si>
  <si>
    <t>13320-1101</t>
  </si>
  <si>
    <t>45.11.21</t>
  </si>
  <si>
    <t>EK</t>
  </si>
  <si>
    <t>S</t>
  </si>
  <si>
    <t>0,4*0,4*0,8*(3+4)*6 =   5,376</t>
  </si>
  <si>
    <t>133201109</t>
  </si>
  <si>
    <t>Príplatok za lepivosť horniny tr.3</t>
  </si>
  <si>
    <t>13320-1109</t>
  </si>
  <si>
    <t>162701105</t>
  </si>
  <si>
    <t>Vodorovné premiestnenie výkopu do 10000 m horn. tr. 1-4</t>
  </si>
  <si>
    <t>16270-1105</t>
  </si>
  <si>
    <t>45.11.24</t>
  </si>
  <si>
    <t>162701109</t>
  </si>
  <si>
    <t>Príplatok za každých ďalších 1000 m nad 10000 m horn. tr. 1-4</t>
  </si>
  <si>
    <t>16270-1109</t>
  </si>
  <si>
    <t>167101101</t>
  </si>
  <si>
    <t>Nakladanie výkopku do 100 m3 v horn. tr. 1-4</t>
  </si>
  <si>
    <t>16710-1101</t>
  </si>
  <si>
    <t>1712012010</t>
  </si>
  <si>
    <t>Uloženie sypaniny na skládku -poplatok</t>
  </si>
  <si>
    <t>17120-12010</t>
  </si>
  <si>
    <t xml:space="preserve">1 - ZEMNE PRÁCE  spolu: </t>
  </si>
  <si>
    <t>2 - ZÁKLADY</t>
  </si>
  <si>
    <t>011</t>
  </si>
  <si>
    <t>275313611</t>
  </si>
  <si>
    <t>Základové pätky z betónu prostého tr. C16/20</t>
  </si>
  <si>
    <t>27531-3611</t>
  </si>
  <si>
    <t>45.25.32</t>
  </si>
  <si>
    <t xml:space="preserve">2 - ZÁKLADY  spolu: </t>
  </si>
  <si>
    <t>8 - RÚROVÉ VEDENIA</t>
  </si>
  <si>
    <t>271</t>
  </si>
  <si>
    <t>899101111</t>
  </si>
  <si>
    <t>Osadenie poklopov liatinových, oceľových s rámom do 50 kg</t>
  </si>
  <si>
    <t>kus</t>
  </si>
  <si>
    <t>89910-1111</t>
  </si>
  <si>
    <t>45.21.41</t>
  </si>
  <si>
    <t>MAT</t>
  </si>
  <si>
    <t>5524215300</t>
  </si>
  <si>
    <t>Poklop pre zadlaždenie 500x500mm</t>
  </si>
  <si>
    <t>28.75.11</t>
  </si>
  <si>
    <t>EZ</t>
  </si>
  <si>
    <t xml:space="preserve">8 - RÚROVÉ VEDENIA  spolu: </t>
  </si>
  <si>
    <t xml:space="preserve">PRÁCE A DODÁVKY HSV  spolu: </t>
  </si>
  <si>
    <t>PRÁCE A DODÁVKY PSV</t>
  </si>
  <si>
    <t>713 - Izolácie tepelné</t>
  </si>
  <si>
    <t>713</t>
  </si>
  <si>
    <t>713121111</t>
  </si>
  <si>
    <t>Montáž tep. izolácie podláh 1 x položenie</t>
  </si>
  <si>
    <t>m2</t>
  </si>
  <si>
    <t>I</t>
  </si>
  <si>
    <t>71312-1111</t>
  </si>
  <si>
    <t>45.32.11</t>
  </si>
  <si>
    <t>IK</t>
  </si>
  <si>
    <t>6,58*2,36*6 =   93,173</t>
  </si>
  <si>
    <t>2831G2407</t>
  </si>
  <si>
    <t>Doska tepelnoizolačná FLOORMATE 500 - 1250x600x100 mm</t>
  </si>
  <si>
    <t>25.21.41</t>
  </si>
  <si>
    <t>IZ</t>
  </si>
  <si>
    <t xml:space="preserve">713 - Izolácie tepelné  spolu: </t>
  </si>
  <si>
    <t>762 - Konštrukcie tesárske</t>
  </si>
  <si>
    <t>762</t>
  </si>
  <si>
    <t>762421014</t>
  </si>
  <si>
    <t>Obloženie stropu z dosiek OSB skrutk. na zraz hr. dosky 18 mm</t>
  </si>
  <si>
    <t>76242-1014</t>
  </si>
  <si>
    <t xml:space="preserve">  .  .  </t>
  </si>
  <si>
    <t>607262860</t>
  </si>
  <si>
    <t>Doska OSB 3 Superfinish  2500x1250x18mm</t>
  </si>
  <si>
    <t xml:space="preserve">762 - Konštrukcie tesárske  spolu: </t>
  </si>
  <si>
    <t>764 - Konštrukcie klampiarske</t>
  </si>
  <si>
    <t>764</t>
  </si>
  <si>
    <t>7647311130</t>
  </si>
  <si>
    <t>Lakopl. oplechovanie múrov rš 280</t>
  </si>
  <si>
    <t>m</t>
  </si>
  <si>
    <t>76473-11130</t>
  </si>
  <si>
    <t>45.22.13</t>
  </si>
  <si>
    <t>6*18,9 =   113,400</t>
  </si>
  <si>
    <t xml:space="preserve">764 - Konštrukcie klampiarske  spolu: </t>
  </si>
  <si>
    <t>766 - Konštrukcie stolárske</t>
  </si>
  <si>
    <t>766</t>
  </si>
  <si>
    <t>76682512201</t>
  </si>
  <si>
    <t>Montáž pultov -  dosky  + kotvenie</t>
  </si>
  <si>
    <t>76682-512201</t>
  </si>
  <si>
    <t>45.42.13</t>
  </si>
  <si>
    <t>61518450003</t>
  </si>
  <si>
    <t>atyp. pult doska zo synt. kameňa  2,0x0,7m2</t>
  </si>
  <si>
    <t>36.12.12</t>
  </si>
  <si>
    <t xml:space="preserve">766 - Konštrukcie stolárske  spolu: </t>
  </si>
  <si>
    <t>767 - Konštrukcie doplnk. kovové stavebné</t>
  </si>
  <si>
    <t>767</t>
  </si>
  <si>
    <t>767411122</t>
  </si>
  <si>
    <t>Montáž opláštenia sendvičovými panelmi so skrytým zámkom na oceľovú konštrukciu, hr. do 100 mm</t>
  </si>
  <si>
    <t>76741-1122</t>
  </si>
  <si>
    <t>*strop</t>
  </si>
  <si>
    <t>2,5*6,88 =   17,200</t>
  </si>
  <si>
    <t>2,9*(6,88*2+2,5*2)+2,38*2,55*2+2,55*1,6-1,15*1,2*4-1,55*1,2*2-0,7*2*5-0,66*1,22 =   53,577</t>
  </si>
  <si>
    <t>-1*2,03*3-1*11,2*2 =   -28,490</t>
  </si>
  <si>
    <t>*steny</t>
  </si>
  <si>
    <t>*6 buniek</t>
  </si>
  <si>
    <t>17,2*5+(53,577-28,49)*5 =   211,435</t>
  </si>
  <si>
    <t>*vypln steny zv 04</t>
  </si>
  <si>
    <t>3,66*0,3*6 =   6,588</t>
  </si>
  <si>
    <t>5532A0110</t>
  </si>
  <si>
    <t>Panel sendvičový - steny PUR hr. 100 mm včít. doplnkov</t>
  </si>
  <si>
    <t>260,31-103,2 =   157,110</t>
  </si>
  <si>
    <t>5532A011010</t>
  </si>
  <si>
    <t>Panel strešný sendvičový  PUR hr. 100 mm včít. doplnkov</t>
  </si>
  <si>
    <t>5532A0110 1</t>
  </si>
  <si>
    <t>2,5*6,88*6 =   103,200</t>
  </si>
  <si>
    <t>*6x bunka - strop</t>
  </si>
  <si>
    <t>5532A0121</t>
  </si>
  <si>
    <t>Príslušenstvo k sendvičovým panelom</t>
  </si>
  <si>
    <t>767631510</t>
  </si>
  <si>
    <t>Montáž kovových okien, dverí  a stien</t>
  </si>
  <si>
    <t>76763-1510</t>
  </si>
  <si>
    <t>45.42.11</t>
  </si>
  <si>
    <t>6*((1,15*2+1,2*2)*4+(1,55*2+1,2*2)*2+5,4*5+6,06*3+(0,66*2+1,2*2)*2+(1*12+1,2*2)*2) =   667,320</t>
  </si>
  <si>
    <t>5530A260900</t>
  </si>
  <si>
    <t>hliník. okno trojsklo pevné 670x1200  +par.,polep protisl. foliou, zrkadl. efekt</t>
  </si>
  <si>
    <t>5530A260901</t>
  </si>
  <si>
    <t>hliník. okno trojsklo 1550x1200 s pos. oknami trojsklo +par. ,polep protislneč. foliou, zrkadl. elekt</t>
  </si>
  <si>
    <t>5530A260902</t>
  </si>
  <si>
    <t>hliník. okno trojsklo 1150x1200 s pos. oknami  trojsklo +par.  polep protisln. foliou, zrkadl. efekt</t>
  </si>
  <si>
    <t>5530A260903</t>
  </si>
  <si>
    <t>hliník.dvere 700x2000 trojsklo , polep protisl. foliou, zrkadl. efekt</t>
  </si>
  <si>
    <t>3*6 =   18,000</t>
  </si>
  <si>
    <t>5530A260904</t>
  </si>
  <si>
    <t>hliník. dvere 700x2000 trojsklo na servopohon, polep protisl. foliou zrkadl. efekt</t>
  </si>
  <si>
    <t>5530A262510</t>
  </si>
  <si>
    <t>hliník. okno trojsklo 970x1200 s pos. oknami +parap. , polep protisl. foliou, zrkadl. efekt</t>
  </si>
  <si>
    <t>5530A2625101</t>
  </si>
  <si>
    <t>hliník. okno trojsklo  pevné 1000x2030  pevné +par., polep. protisl., zrkadl. efekt</t>
  </si>
  <si>
    <t>553407310250</t>
  </si>
  <si>
    <t>hlin. okno trojsklo pevné 1150x1200, polep. protisl. fol. +par. zrkadl. efekt</t>
  </si>
  <si>
    <t>55340731025</t>
  </si>
  <si>
    <t>28.12.10</t>
  </si>
  <si>
    <t>5534073202</t>
  </si>
  <si>
    <t>hliník. okno s pos. krídlami 970x1200 + parap. , zrkadl. efekt</t>
  </si>
  <si>
    <t>ks</t>
  </si>
  <si>
    <t>5534073202p</t>
  </si>
  <si>
    <t>55340742001</t>
  </si>
  <si>
    <t>bezpečn. stena z bezp. skla 10mm 3600x1800mm (zaskl. 6x840x600+2*860x600) - zasklenie  ZV 04</t>
  </si>
  <si>
    <t>55340742004</t>
  </si>
  <si>
    <t>podlaha bunky - nosná časť + plech 1mm + vodovzd.preglejka 24mm+ kotvenie + mtz</t>
  </si>
  <si>
    <t>6,6*2,5*6 =   99,000</t>
  </si>
  <si>
    <t>767995104</t>
  </si>
  <si>
    <t>Montáž atypických stavebných doplnk. konštrukcií do 50 kg</t>
  </si>
  <si>
    <t>kg</t>
  </si>
  <si>
    <t>76799-5104</t>
  </si>
  <si>
    <t>45.42.12</t>
  </si>
  <si>
    <t>32,03*12 =   384,360</t>
  </si>
  <si>
    <t>46,206*6 =   277,236</t>
  </si>
  <si>
    <t>35,7*6+21,7*6 =   344,400</t>
  </si>
  <si>
    <t>24,6 =   24,600</t>
  </si>
  <si>
    <t>767995105</t>
  </si>
  <si>
    <t>Montáž atypických stavebných doplnk. konštrukcií do 100 kg</t>
  </si>
  <si>
    <t>76799-5105</t>
  </si>
  <si>
    <t>72,25*2*6 =   867,000</t>
  </si>
  <si>
    <t>121,01*6 =   726,060</t>
  </si>
  <si>
    <t>553000020</t>
  </si>
  <si>
    <t>Oceľové konštrukcie žiaropozink. úprava</t>
  </si>
  <si>
    <t>28.11.23</t>
  </si>
  <si>
    <t>*oceľ. zábrany ZV 01</t>
  </si>
  <si>
    <t>72,25*6*2 =   867,000</t>
  </si>
  <si>
    <t>*rám pod dosku zo synt. kameňa zv 02</t>
  </si>
  <si>
    <t>*rám zaskl. steny zv 04</t>
  </si>
  <si>
    <t>*rám na kotvenie vzt +vanička   zv 05</t>
  </si>
  <si>
    <t>*ZV 06 - rám</t>
  </si>
  <si>
    <t>553000020142</t>
  </si>
  <si>
    <t>zábradlie nerezové včít. kotvenia a osadenia</t>
  </si>
  <si>
    <t>3,2*6 =   19,200</t>
  </si>
  <si>
    <t>553000020144</t>
  </si>
  <si>
    <t>základové konzoly na ploché strechy fischer FFRS flat roof base 340x340mm</t>
  </si>
  <si>
    <t>767995108</t>
  </si>
  <si>
    <t>Montáž atypických stavebných doplnk. konštrukcií nad 500 kg</t>
  </si>
  <si>
    <t>76799-5108</t>
  </si>
  <si>
    <t>1253,39*6 =   7520,340</t>
  </si>
  <si>
    <t xml:space="preserve">767 - Konštrukcie doplnk. kovové stavebné  spolu: </t>
  </si>
  <si>
    <t>776 - Podlahy povlakové</t>
  </si>
  <si>
    <t>775</t>
  </si>
  <si>
    <t>776521100</t>
  </si>
  <si>
    <t>Lepenie povlakových podláh plastových pásov</t>
  </si>
  <si>
    <t>77652-1100</t>
  </si>
  <si>
    <t>45.43.21</t>
  </si>
  <si>
    <t>5,9*2*6 =   70,800</t>
  </si>
  <si>
    <t>284102490</t>
  </si>
  <si>
    <t>Podlahovina vinyl -cena včít. soklov</t>
  </si>
  <si>
    <t>25.23.11</t>
  </si>
  <si>
    <t>70,8*1,02 =   72,216</t>
  </si>
  <si>
    <t xml:space="preserve">776 - Podlahy povlakové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</si>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</sst>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49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173" fontId="17" fillId="0" borderId="0" xfId="0" applyNumberFormat="1" applyFont="1" applyAlignment="1" applyProtection="1">
      <alignment vertical="top"/>
    </xf>
    <xf numFmtId="49" fontId="17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125"/>
  <sheetViews>
    <sheetView showGridLines="0" tabSelected="1" workbookViewId="0">
      <pane xSplit="4" ySplit="10" topLeftCell="E99" activePane="bottomRight" state="frozen"/>
      <selection pane="topRight"/>
      <selection pane="bottomLeft"/>
      <selection pane="bottomRight" activeCell="I125" sqref="I125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118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4" t="s">
        <v>34</v>
      </c>
      <c r="L9" s="144"/>
      <c r="M9" s="145" t="s">
        <v>35</v>
      </c>
      <c r="N9" s="145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135</v>
      </c>
      <c r="AK9" s="71" t="s">
        <v>137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136</v>
      </c>
      <c r="AK10" s="71" t="s">
        <v>138</v>
      </c>
    </row>
    <row r="12" spans="1:37">
      <c r="B12" s="128" t="s">
        <v>139</v>
      </c>
    </row>
    <row r="13" spans="1:37">
      <c r="B13" s="82" t="s">
        <v>140</v>
      </c>
    </row>
    <row r="14" spans="1:37">
      <c r="A14" s="80">
        <v>1</v>
      </c>
      <c r="B14" s="81" t="s">
        <v>141</v>
      </c>
      <c r="C14" s="82" t="s">
        <v>142</v>
      </c>
      <c r="D14" s="83" t="s">
        <v>143</v>
      </c>
      <c r="E14" s="84">
        <v>5.3760000000000003</v>
      </c>
      <c r="F14" s="85" t="s">
        <v>144</v>
      </c>
      <c r="L14" s="87">
        <f>E14*K14</f>
        <v>0</v>
      </c>
      <c r="N14" s="84">
        <f>E14*M14</f>
        <v>0</v>
      </c>
      <c r="O14" s="85">
        <v>23</v>
      </c>
      <c r="P14" s="85" t="s">
        <v>145</v>
      </c>
      <c r="V14" s="88" t="s">
        <v>108</v>
      </c>
      <c r="W14" s="84">
        <v>16.762</v>
      </c>
      <c r="X14" s="129" t="s">
        <v>146</v>
      </c>
      <c r="Y14" s="129" t="s">
        <v>142</v>
      </c>
      <c r="Z14" s="82" t="s">
        <v>147</v>
      </c>
      <c r="AB14" s="85" t="s">
        <v>83</v>
      </c>
      <c r="AJ14" s="71" t="s">
        <v>148</v>
      </c>
      <c r="AK14" s="71" t="s">
        <v>149</v>
      </c>
    </row>
    <row r="15" spans="1:37">
      <c r="D15" s="130" t="s">
        <v>150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141</v>
      </c>
      <c r="C16" s="82" t="s">
        <v>151</v>
      </c>
      <c r="D16" s="83" t="s">
        <v>152</v>
      </c>
      <c r="E16" s="84">
        <v>5.3760000000000003</v>
      </c>
      <c r="F16" s="85" t="s">
        <v>144</v>
      </c>
      <c r="L16" s="87">
        <f>E16*K16</f>
        <v>0</v>
      </c>
      <c r="N16" s="84">
        <f>E16*M16</f>
        <v>0</v>
      </c>
      <c r="O16" s="85">
        <v>23</v>
      </c>
      <c r="P16" s="85" t="s">
        <v>145</v>
      </c>
      <c r="V16" s="88" t="s">
        <v>108</v>
      </c>
      <c r="W16" s="84">
        <v>1.339</v>
      </c>
      <c r="X16" s="129" t="s">
        <v>153</v>
      </c>
      <c r="Y16" s="129" t="s">
        <v>151</v>
      </c>
      <c r="Z16" s="82" t="s">
        <v>147</v>
      </c>
      <c r="AB16" s="85" t="s">
        <v>83</v>
      </c>
      <c r="AJ16" s="71" t="s">
        <v>148</v>
      </c>
      <c r="AK16" s="71" t="s">
        <v>149</v>
      </c>
    </row>
    <row r="17" spans="1:37">
      <c r="A17" s="80">
        <v>3</v>
      </c>
      <c r="B17" s="81" t="s">
        <v>141</v>
      </c>
      <c r="C17" s="82" t="s">
        <v>154</v>
      </c>
      <c r="D17" s="83" t="s">
        <v>155</v>
      </c>
      <c r="E17" s="84">
        <v>5.3760000000000003</v>
      </c>
      <c r="F17" s="85" t="s">
        <v>144</v>
      </c>
      <c r="L17" s="87">
        <f>E17*K17</f>
        <v>0</v>
      </c>
      <c r="N17" s="84">
        <f>E17*M17</f>
        <v>0</v>
      </c>
      <c r="O17" s="85">
        <v>23</v>
      </c>
      <c r="P17" s="85" t="s">
        <v>145</v>
      </c>
      <c r="V17" s="88" t="s">
        <v>108</v>
      </c>
      <c r="W17" s="84">
        <v>5.8999999999999997E-2</v>
      </c>
      <c r="X17" s="129" t="s">
        <v>156</v>
      </c>
      <c r="Y17" s="129" t="s">
        <v>154</v>
      </c>
      <c r="Z17" s="82" t="s">
        <v>157</v>
      </c>
      <c r="AB17" s="85" t="s">
        <v>83</v>
      </c>
      <c r="AJ17" s="71" t="s">
        <v>148</v>
      </c>
      <c r="AK17" s="71" t="s">
        <v>149</v>
      </c>
    </row>
    <row r="18" spans="1:37">
      <c r="A18" s="80">
        <v>4</v>
      </c>
      <c r="B18" s="81" t="s">
        <v>141</v>
      </c>
      <c r="C18" s="82" t="s">
        <v>158</v>
      </c>
      <c r="D18" s="83" t="s">
        <v>159</v>
      </c>
      <c r="E18" s="84">
        <v>53.76</v>
      </c>
      <c r="F18" s="85" t="s">
        <v>144</v>
      </c>
      <c r="L18" s="87">
        <f>E18*K18</f>
        <v>0</v>
      </c>
      <c r="N18" s="84">
        <f>E18*M18</f>
        <v>0</v>
      </c>
      <c r="O18" s="85">
        <v>23</v>
      </c>
      <c r="P18" s="85" t="s">
        <v>145</v>
      </c>
      <c r="V18" s="88" t="s">
        <v>108</v>
      </c>
      <c r="X18" s="129" t="s">
        <v>160</v>
      </c>
      <c r="Y18" s="129" t="s">
        <v>158</v>
      </c>
      <c r="Z18" s="82" t="s">
        <v>157</v>
      </c>
      <c r="AB18" s="85" t="s">
        <v>83</v>
      </c>
      <c r="AJ18" s="71" t="s">
        <v>148</v>
      </c>
      <c r="AK18" s="71" t="s">
        <v>149</v>
      </c>
    </row>
    <row r="19" spans="1:37">
      <c r="A19" s="80">
        <v>5</v>
      </c>
      <c r="B19" s="81" t="s">
        <v>141</v>
      </c>
      <c r="C19" s="82" t="s">
        <v>161</v>
      </c>
      <c r="D19" s="83" t="s">
        <v>162</v>
      </c>
      <c r="E19" s="84">
        <v>5.3760000000000003</v>
      </c>
      <c r="F19" s="85" t="s">
        <v>144</v>
      </c>
      <c r="L19" s="87">
        <f>E19*K19</f>
        <v>0</v>
      </c>
      <c r="N19" s="84">
        <f>E19*M19</f>
        <v>0</v>
      </c>
      <c r="O19" s="85">
        <v>23</v>
      </c>
      <c r="P19" s="85" t="s">
        <v>145</v>
      </c>
      <c r="V19" s="88" t="s">
        <v>108</v>
      </c>
      <c r="W19" s="84">
        <v>3.226</v>
      </c>
      <c r="X19" s="129" t="s">
        <v>163</v>
      </c>
      <c r="Y19" s="129" t="s">
        <v>161</v>
      </c>
      <c r="Z19" s="82" t="s">
        <v>147</v>
      </c>
      <c r="AB19" s="85" t="s">
        <v>83</v>
      </c>
      <c r="AJ19" s="71" t="s">
        <v>148</v>
      </c>
      <c r="AK19" s="71" t="s">
        <v>149</v>
      </c>
    </row>
    <row r="20" spans="1:37">
      <c r="A20" s="80">
        <v>6</v>
      </c>
      <c r="B20" s="81" t="s">
        <v>141</v>
      </c>
      <c r="C20" s="82" t="s">
        <v>164</v>
      </c>
      <c r="D20" s="83" t="s">
        <v>165</v>
      </c>
      <c r="E20" s="84">
        <v>5.3760000000000003</v>
      </c>
      <c r="F20" s="85" t="s">
        <v>144</v>
      </c>
      <c r="L20" s="87">
        <f>E20*K20</f>
        <v>0</v>
      </c>
      <c r="N20" s="84">
        <f>E20*M20</f>
        <v>0</v>
      </c>
      <c r="O20" s="85">
        <v>23</v>
      </c>
      <c r="P20" s="85" t="s">
        <v>145</v>
      </c>
      <c r="V20" s="88" t="s">
        <v>108</v>
      </c>
      <c r="W20" s="84">
        <v>4.8000000000000001E-2</v>
      </c>
      <c r="X20" s="129" t="s">
        <v>166</v>
      </c>
      <c r="Y20" s="129" t="s">
        <v>164</v>
      </c>
      <c r="Z20" s="82" t="s">
        <v>157</v>
      </c>
      <c r="AB20" s="85">
        <v>7</v>
      </c>
      <c r="AJ20" s="71" t="s">
        <v>148</v>
      </c>
      <c r="AK20" s="71" t="s">
        <v>149</v>
      </c>
    </row>
    <row r="21" spans="1:37">
      <c r="D21" s="137" t="s">
        <v>167</v>
      </c>
      <c r="E21" s="138">
        <f>J21</f>
        <v>0</v>
      </c>
      <c r="H21" s="138"/>
      <c r="I21" s="138"/>
      <c r="J21" s="138"/>
      <c r="L21" s="139">
        <f>SUM(L12:L20)</f>
        <v>0</v>
      </c>
      <c r="N21" s="140">
        <f>SUM(N12:N20)</f>
        <v>0</v>
      </c>
      <c r="W21" s="84">
        <f>SUM(W12:W20)</f>
        <v>21.433999999999997</v>
      </c>
    </row>
    <row r="23" spans="1:37">
      <c r="B23" s="82" t="s">
        <v>168</v>
      </c>
    </row>
    <row r="24" spans="1:37">
      <c r="A24" s="80">
        <v>7</v>
      </c>
      <c r="B24" s="81" t="s">
        <v>169</v>
      </c>
      <c r="C24" s="82" t="s">
        <v>170</v>
      </c>
      <c r="D24" s="83" t="s">
        <v>171</v>
      </c>
      <c r="E24" s="84">
        <v>5.3760000000000003</v>
      </c>
      <c r="F24" s="85" t="s">
        <v>144</v>
      </c>
      <c r="K24" s="87">
        <v>2.4193099999999998</v>
      </c>
      <c r="L24" s="87">
        <f>E24*K24</f>
        <v>13.00621056</v>
      </c>
      <c r="N24" s="84">
        <f>E24*M24</f>
        <v>0</v>
      </c>
      <c r="O24" s="85">
        <v>23</v>
      </c>
      <c r="P24" s="85" t="s">
        <v>145</v>
      </c>
      <c r="V24" s="88" t="s">
        <v>108</v>
      </c>
      <c r="W24" s="84">
        <v>2.4510000000000001</v>
      </c>
      <c r="X24" s="129" t="s">
        <v>172</v>
      </c>
      <c r="Y24" s="129" t="s">
        <v>170</v>
      </c>
      <c r="Z24" s="82" t="s">
        <v>173</v>
      </c>
      <c r="AB24" s="85" t="s">
        <v>83</v>
      </c>
      <c r="AJ24" s="71" t="s">
        <v>148</v>
      </c>
      <c r="AK24" s="71" t="s">
        <v>149</v>
      </c>
    </row>
    <row r="25" spans="1:37">
      <c r="D25" s="137" t="s">
        <v>174</v>
      </c>
      <c r="E25" s="138">
        <f>J25</f>
        <v>0</v>
      </c>
      <c r="H25" s="138"/>
      <c r="I25" s="138"/>
      <c r="J25" s="138"/>
      <c r="L25" s="139">
        <f>SUM(L23:L24)</f>
        <v>13.00621056</v>
      </c>
      <c r="N25" s="140">
        <f>SUM(N23:N24)</f>
        <v>0</v>
      </c>
      <c r="W25" s="84">
        <f>SUM(W23:W24)</f>
        <v>2.4510000000000001</v>
      </c>
    </row>
    <row r="27" spans="1:37">
      <c r="B27" s="82" t="s">
        <v>175</v>
      </c>
    </row>
    <row r="28" spans="1:37">
      <c r="A28" s="80">
        <v>8</v>
      </c>
      <c r="B28" s="81" t="s">
        <v>176</v>
      </c>
      <c r="C28" s="82" t="s">
        <v>177</v>
      </c>
      <c r="D28" s="83" t="s">
        <v>178</v>
      </c>
      <c r="E28" s="84">
        <v>10</v>
      </c>
      <c r="F28" s="85" t="s">
        <v>179</v>
      </c>
      <c r="K28" s="87">
        <v>4.6800000000000001E-3</v>
      </c>
      <c r="L28" s="87">
        <f>E28*K28</f>
        <v>4.6800000000000001E-2</v>
      </c>
      <c r="N28" s="84">
        <f>E28*M28</f>
        <v>0</v>
      </c>
      <c r="O28" s="85">
        <v>23</v>
      </c>
      <c r="P28" s="85" t="s">
        <v>145</v>
      </c>
      <c r="V28" s="88" t="s">
        <v>108</v>
      </c>
      <c r="W28" s="84">
        <v>5.96</v>
      </c>
      <c r="X28" s="129" t="s">
        <v>180</v>
      </c>
      <c r="Y28" s="129" t="s">
        <v>177</v>
      </c>
      <c r="Z28" s="82" t="s">
        <v>181</v>
      </c>
      <c r="AB28" s="85" t="s">
        <v>83</v>
      </c>
      <c r="AJ28" s="71" t="s">
        <v>148</v>
      </c>
      <c r="AK28" s="71" t="s">
        <v>149</v>
      </c>
    </row>
    <row r="29" spans="1:37">
      <c r="A29" s="80">
        <v>9</v>
      </c>
      <c r="B29" s="81" t="s">
        <v>182</v>
      </c>
      <c r="C29" s="82" t="s">
        <v>183</v>
      </c>
      <c r="D29" s="83" t="s">
        <v>184</v>
      </c>
      <c r="E29" s="84">
        <v>10</v>
      </c>
      <c r="F29" s="85" t="s">
        <v>179</v>
      </c>
      <c r="K29" s="87">
        <v>0.04</v>
      </c>
      <c r="L29" s="87">
        <f>E29*K29</f>
        <v>0.4</v>
      </c>
      <c r="N29" s="84">
        <f>E29*M29</f>
        <v>0</v>
      </c>
      <c r="O29" s="85">
        <v>23</v>
      </c>
      <c r="P29" s="85" t="s">
        <v>145</v>
      </c>
      <c r="V29" s="88" t="s">
        <v>100</v>
      </c>
      <c r="X29" s="129" t="s">
        <v>183</v>
      </c>
      <c r="Y29" s="129" t="s">
        <v>183</v>
      </c>
      <c r="Z29" s="82" t="s">
        <v>185</v>
      </c>
      <c r="AA29" s="82" t="s">
        <v>145</v>
      </c>
      <c r="AB29" s="85">
        <v>8</v>
      </c>
      <c r="AJ29" s="71" t="s">
        <v>186</v>
      </c>
      <c r="AK29" s="71" t="s">
        <v>149</v>
      </c>
    </row>
    <row r="30" spans="1:37">
      <c r="D30" s="137" t="s">
        <v>187</v>
      </c>
      <c r="E30" s="138">
        <f>J30</f>
        <v>0</v>
      </c>
      <c r="H30" s="138"/>
      <c r="I30" s="138"/>
      <c r="J30" s="138"/>
      <c r="L30" s="139">
        <f>SUM(L27:L29)</f>
        <v>0.44680000000000003</v>
      </c>
      <c r="N30" s="140">
        <f>SUM(N27:N29)</f>
        <v>0</v>
      </c>
      <c r="W30" s="84">
        <f>SUM(W27:W29)</f>
        <v>5.96</v>
      </c>
    </row>
    <row r="32" spans="1:37">
      <c r="D32" s="137" t="s">
        <v>188</v>
      </c>
      <c r="E32" s="140">
        <f>J32</f>
        <v>0</v>
      </c>
      <c r="H32" s="138"/>
      <c r="I32" s="138"/>
      <c r="J32" s="138"/>
      <c r="L32" s="139">
        <f>+L21+L25+L30</f>
        <v>13.453010559999999</v>
      </c>
      <c r="N32" s="140">
        <f>+N21+N25+N30</f>
        <v>0</v>
      </c>
      <c r="W32" s="84">
        <f>+W21+W25+W30</f>
        <v>29.844999999999999</v>
      </c>
    </row>
    <row r="34" spans="1:37">
      <c r="B34" s="128" t="s">
        <v>189</v>
      </c>
    </row>
    <row r="35" spans="1:37">
      <c r="B35" s="82" t="s">
        <v>190</v>
      </c>
    </row>
    <row r="36" spans="1:37">
      <c r="A36" s="80">
        <v>10</v>
      </c>
      <c r="B36" s="81" t="s">
        <v>191</v>
      </c>
      <c r="C36" s="82" t="s">
        <v>192</v>
      </c>
      <c r="D36" s="83" t="s">
        <v>193</v>
      </c>
      <c r="E36" s="84">
        <v>93.173000000000002</v>
      </c>
      <c r="F36" s="85" t="s">
        <v>194</v>
      </c>
      <c r="K36" s="87">
        <v>3.0000000000000001E-5</v>
      </c>
      <c r="L36" s="87">
        <f>E36*K36</f>
        <v>2.7951899999999999E-3</v>
      </c>
      <c r="N36" s="84">
        <f>E36*M36</f>
        <v>0</v>
      </c>
      <c r="O36" s="85">
        <v>23</v>
      </c>
      <c r="P36" s="85" t="s">
        <v>145</v>
      </c>
      <c r="V36" s="88" t="s">
        <v>195</v>
      </c>
      <c r="W36" s="84">
        <v>5.59</v>
      </c>
      <c r="X36" s="129" t="s">
        <v>196</v>
      </c>
      <c r="Y36" s="129" t="s">
        <v>192</v>
      </c>
      <c r="Z36" s="82" t="s">
        <v>197</v>
      </c>
      <c r="AB36" s="85" t="s">
        <v>83</v>
      </c>
      <c r="AJ36" s="71" t="s">
        <v>198</v>
      </c>
      <c r="AK36" s="71" t="s">
        <v>149</v>
      </c>
    </row>
    <row r="37" spans="1:37">
      <c r="D37" s="130" t="s">
        <v>199</v>
      </c>
      <c r="E37" s="131"/>
      <c r="F37" s="132"/>
      <c r="G37" s="133"/>
      <c r="H37" s="133"/>
      <c r="I37" s="133"/>
      <c r="J37" s="133"/>
      <c r="K37" s="134"/>
      <c r="L37" s="134"/>
      <c r="M37" s="131"/>
      <c r="N37" s="131"/>
      <c r="O37" s="132"/>
      <c r="P37" s="132"/>
      <c r="Q37" s="131"/>
      <c r="R37" s="131"/>
      <c r="S37" s="131"/>
      <c r="T37" s="135"/>
      <c r="U37" s="135"/>
      <c r="V37" s="135" t="s">
        <v>0</v>
      </c>
      <c r="W37" s="131"/>
      <c r="X37" s="136"/>
    </row>
    <row r="38" spans="1:37">
      <c r="A38" s="80">
        <v>11</v>
      </c>
      <c r="B38" s="81" t="s">
        <v>182</v>
      </c>
      <c r="C38" s="82" t="s">
        <v>200</v>
      </c>
      <c r="D38" s="83" t="s">
        <v>201</v>
      </c>
      <c r="E38" s="84">
        <v>93.173000000000002</v>
      </c>
      <c r="F38" s="85" t="s">
        <v>194</v>
      </c>
      <c r="L38" s="87">
        <f>E38*K38</f>
        <v>0</v>
      </c>
      <c r="N38" s="84">
        <f>E38*M38</f>
        <v>0</v>
      </c>
      <c r="O38" s="85">
        <v>23</v>
      </c>
      <c r="P38" s="85" t="s">
        <v>145</v>
      </c>
      <c r="V38" s="88" t="s">
        <v>100</v>
      </c>
      <c r="X38" s="129" t="s">
        <v>200</v>
      </c>
      <c r="Y38" s="129" t="s">
        <v>200</v>
      </c>
      <c r="Z38" s="82" t="s">
        <v>202</v>
      </c>
      <c r="AA38" s="82" t="s">
        <v>145</v>
      </c>
      <c r="AB38" s="85">
        <v>2</v>
      </c>
      <c r="AJ38" s="71" t="s">
        <v>203</v>
      </c>
      <c r="AK38" s="71" t="s">
        <v>149</v>
      </c>
    </row>
    <row r="39" spans="1:37">
      <c r="D39" s="137" t="s">
        <v>204</v>
      </c>
      <c r="E39" s="138">
        <f>J39</f>
        <v>0</v>
      </c>
      <c r="H39" s="138"/>
      <c r="I39" s="138"/>
      <c r="J39" s="138"/>
      <c r="L39" s="139">
        <f>SUM(L34:L38)</f>
        <v>2.7951899999999999E-3</v>
      </c>
      <c r="N39" s="140">
        <f>SUM(N34:N38)</f>
        <v>0</v>
      </c>
      <c r="W39" s="84">
        <f>SUM(W34:W38)</f>
        <v>5.59</v>
      </c>
    </row>
    <row r="41" spans="1:37">
      <c r="B41" s="82" t="s">
        <v>205</v>
      </c>
    </row>
    <row r="42" spans="1:37">
      <c r="A42" s="80">
        <v>12</v>
      </c>
      <c r="B42" s="81" t="s">
        <v>206</v>
      </c>
      <c r="C42" s="82" t="s">
        <v>207</v>
      </c>
      <c r="D42" s="83" t="s">
        <v>208</v>
      </c>
      <c r="E42" s="84">
        <v>93.173000000000002</v>
      </c>
      <c r="F42" s="85" t="s">
        <v>194</v>
      </c>
      <c r="K42" s="87">
        <v>1.8000000000000001E-4</v>
      </c>
      <c r="L42" s="87">
        <f>E42*K42</f>
        <v>1.677114E-2</v>
      </c>
      <c r="N42" s="84">
        <f>E42*M42</f>
        <v>0</v>
      </c>
      <c r="O42" s="85">
        <v>23</v>
      </c>
      <c r="P42" s="85" t="s">
        <v>145</v>
      </c>
      <c r="V42" s="88" t="s">
        <v>195</v>
      </c>
      <c r="W42" s="84">
        <v>27.02</v>
      </c>
      <c r="X42" s="129" t="s">
        <v>209</v>
      </c>
      <c r="Y42" s="129" t="s">
        <v>207</v>
      </c>
      <c r="Z42" s="82" t="s">
        <v>210</v>
      </c>
      <c r="AB42" s="85" t="s">
        <v>83</v>
      </c>
      <c r="AJ42" s="71" t="s">
        <v>198</v>
      </c>
      <c r="AK42" s="71" t="s">
        <v>149</v>
      </c>
    </row>
    <row r="43" spans="1:37">
      <c r="A43" s="80">
        <v>13</v>
      </c>
      <c r="B43" s="81" t="s">
        <v>182</v>
      </c>
      <c r="C43" s="82" t="s">
        <v>211</v>
      </c>
      <c r="D43" s="83" t="s">
        <v>212</v>
      </c>
      <c r="E43" s="84">
        <v>93.173000000000002</v>
      </c>
      <c r="F43" s="85" t="s">
        <v>194</v>
      </c>
      <c r="K43" s="87">
        <v>7.92E-3</v>
      </c>
      <c r="L43" s="87">
        <f>E43*K43</f>
        <v>0.73793016</v>
      </c>
      <c r="N43" s="84">
        <f>E43*M43</f>
        <v>0</v>
      </c>
      <c r="O43" s="85">
        <v>23</v>
      </c>
      <c r="P43" s="85" t="s">
        <v>145</v>
      </c>
      <c r="V43" s="88" t="s">
        <v>100</v>
      </c>
      <c r="X43" s="129" t="s">
        <v>211</v>
      </c>
      <c r="Y43" s="129" t="s">
        <v>211</v>
      </c>
      <c r="Z43" s="82" t="s">
        <v>210</v>
      </c>
      <c r="AA43" s="82" t="s">
        <v>145</v>
      </c>
      <c r="AB43" s="85">
        <v>2</v>
      </c>
      <c r="AJ43" s="71" t="s">
        <v>203</v>
      </c>
      <c r="AK43" s="71" t="s">
        <v>149</v>
      </c>
    </row>
    <row r="44" spans="1:37">
      <c r="D44" s="137" t="s">
        <v>213</v>
      </c>
      <c r="E44" s="138">
        <f>J44</f>
        <v>0</v>
      </c>
      <c r="H44" s="138"/>
      <c r="I44" s="138"/>
      <c r="J44" s="138"/>
      <c r="L44" s="139">
        <f>SUM(L41:L43)</f>
        <v>0.75470130000000002</v>
      </c>
      <c r="N44" s="140">
        <f>SUM(N41:N43)</f>
        <v>0</v>
      </c>
      <c r="W44" s="84">
        <f>SUM(W41:W43)</f>
        <v>27.02</v>
      </c>
    </row>
    <row r="46" spans="1:37">
      <c r="B46" s="82" t="s">
        <v>214</v>
      </c>
    </row>
    <row r="47" spans="1:37">
      <c r="A47" s="80">
        <v>14</v>
      </c>
      <c r="B47" s="81" t="s">
        <v>215</v>
      </c>
      <c r="C47" s="82" t="s">
        <v>216</v>
      </c>
      <c r="D47" s="83" t="s">
        <v>217</v>
      </c>
      <c r="E47" s="84">
        <v>113.4</v>
      </c>
      <c r="F47" s="85" t="s">
        <v>218</v>
      </c>
      <c r="K47" s="87">
        <v>2.48E-3</v>
      </c>
      <c r="L47" s="87">
        <f>E47*K47</f>
        <v>0.28123200000000004</v>
      </c>
      <c r="N47" s="84">
        <f>E47*M47</f>
        <v>0</v>
      </c>
      <c r="O47" s="85">
        <v>23</v>
      </c>
      <c r="P47" s="85" t="s">
        <v>145</v>
      </c>
      <c r="V47" s="88" t="s">
        <v>195</v>
      </c>
      <c r="W47" s="84">
        <v>32.206000000000003</v>
      </c>
      <c r="X47" s="129" t="s">
        <v>219</v>
      </c>
      <c r="Y47" s="129" t="s">
        <v>216</v>
      </c>
      <c r="Z47" s="82" t="s">
        <v>220</v>
      </c>
      <c r="AB47" s="85">
        <v>7</v>
      </c>
      <c r="AJ47" s="71" t="s">
        <v>198</v>
      </c>
      <c r="AK47" s="71" t="s">
        <v>149</v>
      </c>
    </row>
    <row r="48" spans="1:37">
      <c r="D48" s="130" t="s">
        <v>221</v>
      </c>
      <c r="E48" s="131"/>
      <c r="F48" s="132"/>
      <c r="G48" s="133"/>
      <c r="H48" s="133"/>
      <c r="I48" s="133"/>
      <c r="J48" s="133"/>
      <c r="K48" s="134"/>
      <c r="L48" s="134"/>
      <c r="M48" s="131"/>
      <c r="N48" s="131"/>
      <c r="O48" s="132"/>
      <c r="P48" s="132"/>
      <c r="Q48" s="131"/>
      <c r="R48" s="131"/>
      <c r="S48" s="131"/>
      <c r="T48" s="135"/>
      <c r="U48" s="135"/>
      <c r="V48" s="135" t="s">
        <v>0</v>
      </c>
      <c r="W48" s="131"/>
      <c r="X48" s="136"/>
    </row>
    <row r="49" spans="1:37">
      <c r="D49" s="137" t="s">
        <v>222</v>
      </c>
      <c r="E49" s="138">
        <f>J49</f>
        <v>0</v>
      </c>
      <c r="H49" s="138"/>
      <c r="I49" s="138"/>
      <c r="J49" s="138"/>
      <c r="L49" s="139">
        <f>SUM(L46:L48)</f>
        <v>0.28123200000000004</v>
      </c>
      <c r="N49" s="140">
        <f>SUM(N46:N48)</f>
        <v>0</v>
      </c>
      <c r="W49" s="84">
        <f>SUM(W46:W48)</f>
        <v>32.206000000000003</v>
      </c>
    </row>
    <row r="51" spans="1:37">
      <c r="B51" s="82" t="s">
        <v>223</v>
      </c>
    </row>
    <row r="52" spans="1:37">
      <c r="A52" s="80">
        <v>15</v>
      </c>
      <c r="B52" s="81" t="s">
        <v>224</v>
      </c>
      <c r="C52" s="82" t="s">
        <v>225</v>
      </c>
      <c r="D52" s="83" t="s">
        <v>226</v>
      </c>
      <c r="E52" s="84">
        <v>12</v>
      </c>
      <c r="F52" s="85" t="s">
        <v>179</v>
      </c>
      <c r="L52" s="87">
        <f>E52*K52</f>
        <v>0</v>
      </c>
      <c r="N52" s="84">
        <f>E52*M52</f>
        <v>0</v>
      </c>
      <c r="O52" s="85">
        <v>23</v>
      </c>
      <c r="P52" s="85" t="s">
        <v>145</v>
      </c>
      <c r="V52" s="88" t="s">
        <v>195</v>
      </c>
      <c r="W52" s="84">
        <v>28.751999999999999</v>
      </c>
      <c r="X52" s="129" t="s">
        <v>227</v>
      </c>
      <c r="Y52" s="129" t="s">
        <v>225</v>
      </c>
      <c r="Z52" s="82" t="s">
        <v>228</v>
      </c>
      <c r="AB52" s="85">
        <v>7</v>
      </c>
      <c r="AJ52" s="71" t="s">
        <v>198</v>
      </c>
      <c r="AK52" s="71" t="s">
        <v>149</v>
      </c>
    </row>
    <row r="53" spans="1:37">
      <c r="A53" s="80">
        <v>16</v>
      </c>
      <c r="B53" s="81" t="s">
        <v>182</v>
      </c>
      <c r="C53" s="82" t="s">
        <v>229</v>
      </c>
      <c r="D53" s="83" t="s">
        <v>230</v>
      </c>
      <c r="E53" s="84">
        <v>12</v>
      </c>
      <c r="F53" s="85" t="s">
        <v>179</v>
      </c>
      <c r="K53" s="87">
        <v>0.13969999999999999</v>
      </c>
      <c r="L53" s="87">
        <f>E53*K53</f>
        <v>1.6763999999999999</v>
      </c>
      <c r="N53" s="84">
        <f>E53*M53</f>
        <v>0</v>
      </c>
      <c r="O53" s="85">
        <v>23</v>
      </c>
      <c r="P53" s="85" t="s">
        <v>145</v>
      </c>
      <c r="V53" s="88" t="s">
        <v>100</v>
      </c>
      <c r="X53" s="129" t="s">
        <v>229</v>
      </c>
      <c r="Y53" s="129" t="s">
        <v>229</v>
      </c>
      <c r="Z53" s="82" t="s">
        <v>231</v>
      </c>
      <c r="AA53" s="82" t="s">
        <v>145</v>
      </c>
      <c r="AB53" s="85">
        <v>8</v>
      </c>
      <c r="AJ53" s="71" t="s">
        <v>203</v>
      </c>
      <c r="AK53" s="71" t="s">
        <v>149</v>
      </c>
    </row>
    <row r="54" spans="1:37">
      <c r="D54" s="137" t="s">
        <v>232</v>
      </c>
      <c r="E54" s="138">
        <f>J54</f>
        <v>0</v>
      </c>
      <c r="H54" s="138"/>
      <c r="I54" s="138"/>
      <c r="J54" s="138"/>
      <c r="L54" s="139">
        <f>SUM(L51:L53)</f>
        <v>1.6763999999999999</v>
      </c>
      <c r="N54" s="140">
        <f>SUM(N51:N53)</f>
        <v>0</v>
      </c>
      <c r="W54" s="84">
        <f>SUM(W51:W53)</f>
        <v>28.751999999999999</v>
      </c>
    </row>
    <row r="56" spans="1:37">
      <c r="B56" s="82" t="s">
        <v>233</v>
      </c>
    </row>
    <row r="57" spans="1:37" ht="25.5">
      <c r="A57" s="80">
        <v>17</v>
      </c>
      <c r="B57" s="81" t="s">
        <v>234</v>
      </c>
      <c r="C57" s="82" t="s">
        <v>235</v>
      </c>
      <c r="D57" s="83" t="s">
        <v>236</v>
      </c>
      <c r="E57" s="84">
        <v>260.31</v>
      </c>
      <c r="F57" s="85" t="s">
        <v>194</v>
      </c>
      <c r="K57" s="87">
        <v>2.3000000000000001E-4</v>
      </c>
      <c r="L57" s="87">
        <f>E57*K57</f>
        <v>5.9871300000000002E-2</v>
      </c>
      <c r="N57" s="84">
        <f>E57*M57</f>
        <v>0</v>
      </c>
      <c r="O57" s="85">
        <v>23</v>
      </c>
      <c r="P57" s="85" t="s">
        <v>145</v>
      </c>
      <c r="V57" s="88" t="s">
        <v>195</v>
      </c>
      <c r="W57" s="84">
        <v>165.55699999999999</v>
      </c>
      <c r="X57" s="129" t="s">
        <v>237</v>
      </c>
      <c r="Y57" s="129" t="s">
        <v>235</v>
      </c>
      <c r="Z57" s="82" t="s">
        <v>210</v>
      </c>
      <c r="AB57" s="85" t="s">
        <v>83</v>
      </c>
      <c r="AJ57" s="71" t="s">
        <v>198</v>
      </c>
      <c r="AK57" s="71" t="s">
        <v>149</v>
      </c>
    </row>
    <row r="58" spans="1:37">
      <c r="D58" s="130" t="s">
        <v>238</v>
      </c>
      <c r="E58" s="131"/>
      <c r="F58" s="132"/>
      <c r="G58" s="133"/>
      <c r="H58" s="133"/>
      <c r="I58" s="133"/>
      <c r="J58" s="133"/>
      <c r="K58" s="134"/>
      <c r="L58" s="134"/>
      <c r="M58" s="131"/>
      <c r="N58" s="131"/>
      <c r="O58" s="132"/>
      <c r="P58" s="132"/>
      <c r="Q58" s="131"/>
      <c r="R58" s="131"/>
      <c r="S58" s="131"/>
      <c r="T58" s="135"/>
      <c r="U58" s="135"/>
      <c r="V58" s="135" t="s">
        <v>0</v>
      </c>
      <c r="W58" s="131"/>
      <c r="X58" s="136"/>
    </row>
    <row r="59" spans="1:37">
      <c r="D59" s="130" t="s">
        <v>239</v>
      </c>
      <c r="E59" s="131"/>
      <c r="F59" s="132"/>
      <c r="G59" s="133"/>
      <c r="H59" s="133"/>
      <c r="I59" s="133"/>
      <c r="J59" s="133"/>
      <c r="K59" s="134"/>
      <c r="L59" s="134"/>
      <c r="M59" s="131"/>
      <c r="N59" s="131"/>
      <c r="O59" s="132"/>
      <c r="P59" s="132"/>
      <c r="Q59" s="131"/>
      <c r="R59" s="131"/>
      <c r="S59" s="131"/>
      <c r="T59" s="135"/>
      <c r="U59" s="135"/>
      <c r="V59" s="135" t="s">
        <v>0</v>
      </c>
      <c r="W59" s="131"/>
      <c r="X59" s="136"/>
    </row>
    <row r="60" spans="1:37" ht="25.5">
      <c r="D60" s="130" t="s">
        <v>240</v>
      </c>
      <c r="E60" s="131"/>
      <c r="F60" s="132"/>
      <c r="G60" s="133"/>
      <c r="H60" s="133"/>
      <c r="I60" s="133"/>
      <c r="J60" s="133"/>
      <c r="K60" s="134"/>
      <c r="L60" s="134"/>
      <c r="M60" s="131"/>
      <c r="N60" s="131"/>
      <c r="O60" s="132"/>
      <c r="P60" s="132"/>
      <c r="Q60" s="131"/>
      <c r="R60" s="131"/>
      <c r="S60" s="131"/>
      <c r="T60" s="135"/>
      <c r="U60" s="135"/>
      <c r="V60" s="135" t="s">
        <v>0</v>
      </c>
      <c r="W60" s="131"/>
      <c r="X60" s="136"/>
    </row>
    <row r="61" spans="1:37">
      <c r="D61" s="130" t="s">
        <v>241</v>
      </c>
      <c r="E61" s="131"/>
      <c r="F61" s="132"/>
      <c r="G61" s="133"/>
      <c r="H61" s="133"/>
      <c r="I61" s="133"/>
      <c r="J61" s="133"/>
      <c r="K61" s="134"/>
      <c r="L61" s="134"/>
      <c r="M61" s="131"/>
      <c r="N61" s="131"/>
      <c r="O61" s="132"/>
      <c r="P61" s="132"/>
      <c r="Q61" s="131"/>
      <c r="R61" s="131"/>
      <c r="S61" s="131"/>
      <c r="T61" s="135"/>
      <c r="U61" s="135"/>
      <c r="V61" s="135" t="s">
        <v>0</v>
      </c>
      <c r="W61" s="131"/>
      <c r="X61" s="136"/>
    </row>
    <row r="62" spans="1:37">
      <c r="D62" s="130" t="s">
        <v>242</v>
      </c>
      <c r="E62" s="131"/>
      <c r="F62" s="132"/>
      <c r="G62" s="133"/>
      <c r="H62" s="133"/>
      <c r="I62" s="133"/>
      <c r="J62" s="133"/>
      <c r="K62" s="134"/>
      <c r="L62" s="134"/>
      <c r="M62" s="131"/>
      <c r="N62" s="131"/>
      <c r="O62" s="132"/>
      <c r="P62" s="132"/>
      <c r="Q62" s="131"/>
      <c r="R62" s="131"/>
      <c r="S62" s="131"/>
      <c r="T62" s="135"/>
      <c r="U62" s="135"/>
      <c r="V62" s="135" t="s">
        <v>0</v>
      </c>
      <c r="W62" s="131"/>
      <c r="X62" s="136"/>
    </row>
    <row r="63" spans="1:37">
      <c r="D63" s="130" t="s">
        <v>243</v>
      </c>
      <c r="E63" s="131"/>
      <c r="F63" s="132"/>
      <c r="G63" s="133"/>
      <c r="H63" s="133"/>
      <c r="I63" s="133"/>
      <c r="J63" s="133"/>
      <c r="K63" s="134"/>
      <c r="L63" s="134"/>
      <c r="M63" s="131"/>
      <c r="N63" s="131"/>
      <c r="O63" s="132"/>
      <c r="P63" s="132"/>
      <c r="Q63" s="131"/>
      <c r="R63" s="131"/>
      <c r="S63" s="131"/>
      <c r="T63" s="135"/>
      <c r="U63" s="135"/>
      <c r="V63" s="135" t="s">
        <v>0</v>
      </c>
      <c r="W63" s="131"/>
      <c r="X63" s="136"/>
    </row>
    <row r="64" spans="1:37">
      <c r="D64" s="130" t="s">
        <v>244</v>
      </c>
      <c r="E64" s="131"/>
      <c r="F64" s="132"/>
      <c r="G64" s="133"/>
      <c r="H64" s="133"/>
      <c r="I64" s="133"/>
      <c r="J64" s="133"/>
      <c r="K64" s="134"/>
      <c r="L64" s="134"/>
      <c r="M64" s="131"/>
      <c r="N64" s="131"/>
      <c r="O64" s="132"/>
      <c r="P64" s="132"/>
      <c r="Q64" s="131"/>
      <c r="R64" s="131"/>
      <c r="S64" s="131"/>
      <c r="T64" s="135"/>
      <c r="U64" s="135"/>
      <c r="V64" s="135" t="s">
        <v>0</v>
      </c>
      <c r="W64" s="131"/>
      <c r="X64" s="136"/>
    </row>
    <row r="65" spans="1:37">
      <c r="D65" s="130" t="s">
        <v>245</v>
      </c>
      <c r="E65" s="131"/>
      <c r="F65" s="132"/>
      <c r="G65" s="133"/>
      <c r="H65" s="133"/>
      <c r="I65" s="133"/>
      <c r="J65" s="133"/>
      <c r="K65" s="134"/>
      <c r="L65" s="134"/>
      <c r="M65" s="131"/>
      <c r="N65" s="131"/>
      <c r="O65" s="132"/>
      <c r="P65" s="132"/>
      <c r="Q65" s="131"/>
      <c r="R65" s="131"/>
      <c r="S65" s="131"/>
      <c r="T65" s="135"/>
      <c r="U65" s="135"/>
      <c r="V65" s="135" t="s">
        <v>0</v>
      </c>
      <c r="W65" s="131"/>
      <c r="X65" s="136"/>
    </row>
    <row r="66" spans="1:37">
      <c r="D66" s="130" t="s">
        <v>246</v>
      </c>
      <c r="E66" s="131"/>
      <c r="F66" s="132"/>
      <c r="G66" s="133"/>
      <c r="H66" s="133"/>
      <c r="I66" s="133"/>
      <c r="J66" s="133"/>
      <c r="K66" s="134"/>
      <c r="L66" s="134"/>
      <c r="M66" s="131"/>
      <c r="N66" s="131"/>
      <c r="O66" s="132"/>
      <c r="P66" s="132"/>
      <c r="Q66" s="131"/>
      <c r="R66" s="131"/>
      <c r="S66" s="131"/>
      <c r="T66" s="135"/>
      <c r="U66" s="135"/>
      <c r="V66" s="135" t="s">
        <v>0</v>
      </c>
      <c r="W66" s="131"/>
      <c r="X66" s="136"/>
    </row>
    <row r="67" spans="1:37">
      <c r="A67" s="80">
        <v>18</v>
      </c>
      <c r="B67" s="81" t="s">
        <v>182</v>
      </c>
      <c r="C67" s="82" t="s">
        <v>247</v>
      </c>
      <c r="D67" s="83" t="s">
        <v>248</v>
      </c>
      <c r="E67" s="142">
        <v>157.11000000000001</v>
      </c>
      <c r="F67" s="85" t="s">
        <v>194</v>
      </c>
      <c r="K67" s="87">
        <v>1.234E-2</v>
      </c>
      <c r="L67" s="87">
        <f>E67*K67</f>
        <v>1.9387374000000002</v>
      </c>
      <c r="N67" s="84">
        <f>E67*M67</f>
        <v>0</v>
      </c>
      <c r="O67" s="85">
        <v>23</v>
      </c>
      <c r="P67" s="85" t="s">
        <v>145</v>
      </c>
      <c r="V67" s="88" t="s">
        <v>100</v>
      </c>
      <c r="X67" s="129" t="s">
        <v>247</v>
      </c>
      <c r="Y67" s="129" t="s">
        <v>247</v>
      </c>
      <c r="Z67" s="82" t="s">
        <v>210</v>
      </c>
      <c r="AA67" s="82" t="s">
        <v>145</v>
      </c>
      <c r="AB67" s="85">
        <v>8</v>
      </c>
      <c r="AJ67" s="71" t="s">
        <v>203</v>
      </c>
      <c r="AK67" s="71" t="s">
        <v>149</v>
      </c>
    </row>
    <row r="68" spans="1:37">
      <c r="D68" s="130" t="s">
        <v>249</v>
      </c>
      <c r="E68" s="131"/>
      <c r="F68" s="132"/>
      <c r="G68" s="133"/>
      <c r="H68" s="133"/>
      <c r="I68" s="133"/>
      <c r="J68" s="133"/>
      <c r="K68" s="134"/>
      <c r="L68" s="134"/>
      <c r="M68" s="131"/>
      <c r="N68" s="131"/>
      <c r="O68" s="132"/>
      <c r="P68" s="132"/>
      <c r="Q68" s="131"/>
      <c r="R68" s="131"/>
      <c r="S68" s="131"/>
      <c r="T68" s="135"/>
      <c r="U68" s="135"/>
      <c r="V68" s="135" t="s">
        <v>0</v>
      </c>
      <c r="W68" s="131"/>
      <c r="X68" s="136"/>
    </row>
    <row r="69" spans="1:37">
      <c r="A69" s="80">
        <v>19</v>
      </c>
      <c r="B69" s="81" t="s">
        <v>182</v>
      </c>
      <c r="C69" s="82" t="s">
        <v>250</v>
      </c>
      <c r="D69" s="143" t="s">
        <v>251</v>
      </c>
      <c r="E69" s="142">
        <v>103.2</v>
      </c>
      <c r="F69" s="85" t="s">
        <v>194</v>
      </c>
      <c r="K69" s="87">
        <v>1.234E-2</v>
      </c>
      <c r="L69" s="87">
        <f>E69*K69</f>
        <v>1.273488</v>
      </c>
      <c r="N69" s="84">
        <f>E69*M69</f>
        <v>0</v>
      </c>
      <c r="O69" s="85">
        <v>23</v>
      </c>
      <c r="P69" s="85" t="s">
        <v>145</v>
      </c>
      <c r="V69" s="88" t="s">
        <v>100</v>
      </c>
      <c r="X69" s="129" t="s">
        <v>252</v>
      </c>
      <c r="Y69" s="129" t="s">
        <v>250</v>
      </c>
      <c r="Z69" s="82" t="s">
        <v>210</v>
      </c>
      <c r="AA69" s="82" t="s">
        <v>145</v>
      </c>
      <c r="AB69" s="85">
        <v>8</v>
      </c>
      <c r="AJ69" s="71" t="s">
        <v>203</v>
      </c>
      <c r="AK69" s="71" t="s">
        <v>149</v>
      </c>
    </row>
    <row r="70" spans="1:37">
      <c r="D70" s="130" t="s">
        <v>253</v>
      </c>
      <c r="E70" s="131"/>
      <c r="F70" s="132"/>
      <c r="G70" s="133"/>
      <c r="H70" s="133"/>
      <c r="I70" s="133"/>
      <c r="J70" s="133"/>
      <c r="K70" s="134"/>
      <c r="L70" s="134"/>
      <c r="M70" s="131"/>
      <c r="N70" s="131"/>
      <c r="O70" s="132"/>
      <c r="P70" s="132"/>
      <c r="Q70" s="131"/>
      <c r="R70" s="131"/>
      <c r="S70" s="131"/>
      <c r="T70" s="135"/>
      <c r="U70" s="135"/>
      <c r="V70" s="135" t="s">
        <v>0</v>
      </c>
      <c r="W70" s="131"/>
      <c r="X70" s="136"/>
    </row>
    <row r="71" spans="1:37">
      <c r="D71" s="130" t="s">
        <v>254</v>
      </c>
      <c r="E71" s="131"/>
      <c r="F71" s="132"/>
      <c r="G71" s="133"/>
      <c r="H71" s="133"/>
      <c r="I71" s="133"/>
      <c r="J71" s="133"/>
      <c r="K71" s="134"/>
      <c r="L71" s="134"/>
      <c r="M71" s="131"/>
      <c r="N71" s="131"/>
      <c r="O71" s="132"/>
      <c r="P71" s="132"/>
      <c r="Q71" s="131"/>
      <c r="R71" s="131"/>
      <c r="S71" s="131"/>
      <c r="T71" s="135"/>
      <c r="U71" s="135"/>
      <c r="V71" s="135" t="s">
        <v>0</v>
      </c>
      <c r="W71" s="131"/>
      <c r="X71" s="136"/>
    </row>
    <row r="72" spans="1:37">
      <c r="A72" s="80">
        <v>20</v>
      </c>
      <c r="B72" s="81" t="s">
        <v>182</v>
      </c>
      <c r="C72" s="82" t="s">
        <v>255</v>
      </c>
      <c r="D72" s="83" t="s">
        <v>256</v>
      </c>
      <c r="E72" s="84">
        <v>260.31</v>
      </c>
      <c r="F72" s="85" t="s">
        <v>194</v>
      </c>
      <c r="K72" s="87">
        <v>5.0000000000000001E-3</v>
      </c>
      <c r="L72" s="87">
        <f>E72*K72</f>
        <v>1.30155</v>
      </c>
      <c r="N72" s="84">
        <f>E72*M72</f>
        <v>0</v>
      </c>
      <c r="O72" s="85">
        <v>23</v>
      </c>
      <c r="P72" s="85" t="s">
        <v>145</v>
      </c>
      <c r="V72" s="88" t="s">
        <v>100</v>
      </c>
      <c r="X72" s="129" t="s">
        <v>255</v>
      </c>
      <c r="Y72" s="129" t="s">
        <v>255</v>
      </c>
      <c r="Z72" s="82" t="s">
        <v>210</v>
      </c>
      <c r="AA72" s="82" t="s">
        <v>145</v>
      </c>
      <c r="AB72" s="85">
        <v>2</v>
      </c>
      <c r="AJ72" s="71" t="s">
        <v>203</v>
      </c>
      <c r="AK72" s="71" t="s">
        <v>149</v>
      </c>
    </row>
    <row r="73" spans="1:37">
      <c r="A73" s="80">
        <v>21</v>
      </c>
      <c r="B73" s="81" t="s">
        <v>234</v>
      </c>
      <c r="C73" s="82" t="s">
        <v>257</v>
      </c>
      <c r="D73" s="83" t="s">
        <v>258</v>
      </c>
      <c r="E73" s="84">
        <v>667.32</v>
      </c>
      <c r="F73" s="85" t="s">
        <v>218</v>
      </c>
      <c r="K73" s="87">
        <v>8.0000000000000007E-5</v>
      </c>
      <c r="L73" s="87">
        <f>E73*K73</f>
        <v>5.3385600000000005E-2</v>
      </c>
      <c r="N73" s="84">
        <f>E73*M73</f>
        <v>0</v>
      </c>
      <c r="O73" s="85">
        <v>23</v>
      </c>
      <c r="P73" s="85" t="s">
        <v>145</v>
      </c>
      <c r="V73" s="88" t="s">
        <v>195</v>
      </c>
      <c r="W73" s="84">
        <v>477.13400000000001</v>
      </c>
      <c r="X73" s="129" t="s">
        <v>259</v>
      </c>
      <c r="Y73" s="129" t="s">
        <v>257</v>
      </c>
      <c r="Z73" s="82" t="s">
        <v>260</v>
      </c>
      <c r="AB73" s="85" t="s">
        <v>83</v>
      </c>
      <c r="AJ73" s="71" t="s">
        <v>198</v>
      </c>
      <c r="AK73" s="71" t="s">
        <v>149</v>
      </c>
    </row>
    <row r="74" spans="1:37" ht="25.5">
      <c r="D74" s="130" t="s">
        <v>261</v>
      </c>
      <c r="E74" s="131"/>
      <c r="F74" s="132"/>
      <c r="G74" s="133"/>
      <c r="H74" s="133"/>
      <c r="I74" s="133"/>
      <c r="J74" s="133"/>
      <c r="K74" s="134"/>
      <c r="L74" s="134"/>
      <c r="M74" s="131"/>
      <c r="N74" s="131"/>
      <c r="O74" s="132"/>
      <c r="P74" s="132"/>
      <c r="Q74" s="131"/>
      <c r="R74" s="131"/>
      <c r="S74" s="131"/>
      <c r="T74" s="135"/>
      <c r="U74" s="135"/>
      <c r="V74" s="135" t="s">
        <v>0</v>
      </c>
      <c r="W74" s="131"/>
      <c r="X74" s="136"/>
    </row>
    <row r="75" spans="1:37" ht="25.5">
      <c r="A75" s="80">
        <v>22</v>
      </c>
      <c r="B75" s="81" t="s">
        <v>182</v>
      </c>
      <c r="C75" s="82" t="s">
        <v>262</v>
      </c>
      <c r="D75" s="83" t="s">
        <v>263</v>
      </c>
      <c r="E75" s="84">
        <v>12</v>
      </c>
      <c r="F75" s="85" t="s">
        <v>179</v>
      </c>
      <c r="L75" s="87">
        <f>E75*K75</f>
        <v>0</v>
      </c>
      <c r="N75" s="84">
        <f>E75*M75</f>
        <v>0</v>
      </c>
      <c r="O75" s="85">
        <v>23</v>
      </c>
      <c r="P75" s="85" t="s">
        <v>145</v>
      </c>
      <c r="V75" s="88" t="s">
        <v>100</v>
      </c>
      <c r="X75" s="129" t="s">
        <v>262</v>
      </c>
      <c r="Y75" s="129" t="s">
        <v>262</v>
      </c>
      <c r="Z75" s="82" t="s">
        <v>210</v>
      </c>
      <c r="AA75" s="82" t="s">
        <v>145</v>
      </c>
      <c r="AB75" s="85">
        <v>8</v>
      </c>
      <c r="AJ75" s="71" t="s">
        <v>203</v>
      </c>
      <c r="AK75" s="71" t="s">
        <v>149</v>
      </c>
    </row>
    <row r="76" spans="1:37" ht="25.5">
      <c r="A76" s="80">
        <v>23</v>
      </c>
      <c r="B76" s="81" t="s">
        <v>182</v>
      </c>
      <c r="C76" s="82" t="s">
        <v>264</v>
      </c>
      <c r="D76" s="83" t="s">
        <v>265</v>
      </c>
      <c r="E76" s="84">
        <v>12</v>
      </c>
      <c r="F76" s="85" t="s">
        <v>179</v>
      </c>
      <c r="L76" s="87">
        <f>E76*K76</f>
        <v>0</v>
      </c>
      <c r="N76" s="84">
        <f>E76*M76</f>
        <v>0</v>
      </c>
      <c r="O76" s="85">
        <v>23</v>
      </c>
      <c r="P76" s="85" t="s">
        <v>145</v>
      </c>
      <c r="V76" s="88" t="s">
        <v>100</v>
      </c>
      <c r="X76" s="129" t="s">
        <v>264</v>
      </c>
      <c r="Y76" s="129" t="s">
        <v>264</v>
      </c>
      <c r="Z76" s="82" t="s">
        <v>210</v>
      </c>
      <c r="AA76" s="82" t="s">
        <v>145</v>
      </c>
      <c r="AB76" s="85">
        <v>8</v>
      </c>
      <c r="AJ76" s="71" t="s">
        <v>203</v>
      </c>
      <c r="AK76" s="71" t="s">
        <v>149</v>
      </c>
    </row>
    <row r="77" spans="1:37" ht="25.5">
      <c r="A77" s="80">
        <v>24</v>
      </c>
      <c r="B77" s="81" t="s">
        <v>182</v>
      </c>
      <c r="C77" s="82" t="s">
        <v>266</v>
      </c>
      <c r="D77" s="83" t="s">
        <v>267</v>
      </c>
      <c r="E77" s="84">
        <v>12</v>
      </c>
      <c r="F77" s="85" t="s">
        <v>179</v>
      </c>
      <c r="L77" s="87">
        <f>E77*K77</f>
        <v>0</v>
      </c>
      <c r="N77" s="84">
        <f>E77*M77</f>
        <v>0</v>
      </c>
      <c r="O77" s="85">
        <v>23</v>
      </c>
      <c r="P77" s="85" t="s">
        <v>145</v>
      </c>
      <c r="V77" s="88" t="s">
        <v>100</v>
      </c>
      <c r="X77" s="129" t="s">
        <v>266</v>
      </c>
      <c r="Y77" s="129" t="s">
        <v>266</v>
      </c>
      <c r="Z77" s="82" t="s">
        <v>210</v>
      </c>
      <c r="AA77" s="82" t="s">
        <v>145</v>
      </c>
      <c r="AB77" s="85">
        <v>8</v>
      </c>
      <c r="AJ77" s="71" t="s">
        <v>203</v>
      </c>
      <c r="AK77" s="71" t="s">
        <v>149</v>
      </c>
    </row>
    <row r="78" spans="1:37">
      <c r="A78" s="80">
        <v>25</v>
      </c>
      <c r="B78" s="81" t="s">
        <v>182</v>
      </c>
      <c r="C78" s="82" t="s">
        <v>268</v>
      </c>
      <c r="D78" s="83" t="s">
        <v>269</v>
      </c>
      <c r="E78" s="84">
        <v>18</v>
      </c>
      <c r="F78" s="85" t="s">
        <v>179</v>
      </c>
      <c r="L78" s="87">
        <f>E78*K78</f>
        <v>0</v>
      </c>
      <c r="N78" s="84">
        <f>E78*M78</f>
        <v>0</v>
      </c>
      <c r="O78" s="85">
        <v>23</v>
      </c>
      <c r="P78" s="85" t="s">
        <v>145</v>
      </c>
      <c r="V78" s="88" t="s">
        <v>100</v>
      </c>
      <c r="X78" s="129" t="s">
        <v>268</v>
      </c>
      <c r="Y78" s="129" t="s">
        <v>268</v>
      </c>
      <c r="Z78" s="82" t="s">
        <v>210</v>
      </c>
      <c r="AA78" s="82" t="s">
        <v>145</v>
      </c>
      <c r="AB78" s="85">
        <v>8</v>
      </c>
      <c r="AJ78" s="71" t="s">
        <v>203</v>
      </c>
      <c r="AK78" s="71" t="s">
        <v>149</v>
      </c>
    </row>
    <row r="79" spans="1:37">
      <c r="D79" s="130" t="s">
        <v>270</v>
      </c>
      <c r="E79" s="131"/>
      <c r="F79" s="132"/>
      <c r="G79" s="133"/>
      <c r="H79" s="133"/>
      <c r="I79" s="133"/>
      <c r="J79" s="133"/>
      <c r="K79" s="134"/>
      <c r="L79" s="134"/>
      <c r="M79" s="131"/>
      <c r="N79" s="131"/>
      <c r="O79" s="132"/>
      <c r="P79" s="132"/>
      <c r="Q79" s="131"/>
      <c r="R79" s="131"/>
      <c r="S79" s="131"/>
      <c r="T79" s="135"/>
      <c r="U79" s="135"/>
      <c r="V79" s="135" t="s">
        <v>0</v>
      </c>
      <c r="W79" s="131"/>
      <c r="X79" s="136"/>
    </row>
    <row r="80" spans="1:37" ht="25.5">
      <c r="A80" s="80">
        <v>26</v>
      </c>
      <c r="B80" s="81" t="s">
        <v>182</v>
      </c>
      <c r="C80" s="82" t="s">
        <v>271</v>
      </c>
      <c r="D80" s="83" t="s">
        <v>272</v>
      </c>
      <c r="E80" s="84">
        <v>12</v>
      </c>
      <c r="F80" s="85" t="s">
        <v>179</v>
      </c>
      <c r="L80" s="87">
        <f t="shared" ref="L80:L86" si="0">E80*K80</f>
        <v>0</v>
      </c>
      <c r="N80" s="84">
        <f t="shared" ref="N80:N86" si="1">E80*M80</f>
        <v>0</v>
      </c>
      <c r="O80" s="85">
        <v>23</v>
      </c>
      <c r="P80" s="85" t="s">
        <v>145</v>
      </c>
      <c r="V80" s="88" t="s">
        <v>100</v>
      </c>
      <c r="X80" s="129" t="s">
        <v>271</v>
      </c>
      <c r="Y80" s="129" t="s">
        <v>271</v>
      </c>
      <c r="Z80" s="82" t="s">
        <v>210</v>
      </c>
      <c r="AA80" s="82" t="s">
        <v>145</v>
      </c>
      <c r="AB80" s="85">
        <v>8</v>
      </c>
      <c r="AJ80" s="71" t="s">
        <v>203</v>
      </c>
      <c r="AK80" s="71" t="s">
        <v>149</v>
      </c>
    </row>
    <row r="81" spans="1:37" ht="25.5">
      <c r="A81" s="80">
        <v>27</v>
      </c>
      <c r="B81" s="81" t="s">
        <v>182</v>
      </c>
      <c r="C81" s="82" t="s">
        <v>273</v>
      </c>
      <c r="D81" s="83" t="s">
        <v>274</v>
      </c>
      <c r="E81" s="84">
        <v>12</v>
      </c>
      <c r="F81" s="85" t="s">
        <v>179</v>
      </c>
      <c r="L81" s="87">
        <f t="shared" si="0"/>
        <v>0</v>
      </c>
      <c r="N81" s="84">
        <f t="shared" si="1"/>
        <v>0</v>
      </c>
      <c r="O81" s="85">
        <v>23</v>
      </c>
      <c r="P81" s="85" t="s">
        <v>145</v>
      </c>
      <c r="V81" s="88" t="s">
        <v>100</v>
      </c>
      <c r="X81" s="129" t="s">
        <v>273</v>
      </c>
      <c r="Y81" s="129" t="s">
        <v>273</v>
      </c>
      <c r="Z81" s="82" t="s">
        <v>210</v>
      </c>
      <c r="AA81" s="82" t="s">
        <v>145</v>
      </c>
      <c r="AB81" s="85">
        <v>8</v>
      </c>
      <c r="AJ81" s="71" t="s">
        <v>203</v>
      </c>
      <c r="AK81" s="71" t="s">
        <v>149</v>
      </c>
    </row>
    <row r="82" spans="1:37" ht="25.5">
      <c r="A82" s="80">
        <v>28</v>
      </c>
      <c r="B82" s="81" t="s">
        <v>182</v>
      </c>
      <c r="C82" s="82" t="s">
        <v>275</v>
      </c>
      <c r="D82" s="83" t="s">
        <v>276</v>
      </c>
      <c r="E82" s="84">
        <v>18</v>
      </c>
      <c r="F82" s="85" t="s">
        <v>179</v>
      </c>
      <c r="L82" s="87">
        <f t="shared" si="0"/>
        <v>0</v>
      </c>
      <c r="N82" s="84">
        <f t="shared" si="1"/>
        <v>0</v>
      </c>
      <c r="O82" s="85">
        <v>23</v>
      </c>
      <c r="P82" s="85" t="s">
        <v>145</v>
      </c>
      <c r="V82" s="88" t="s">
        <v>100</v>
      </c>
      <c r="X82" s="129" t="s">
        <v>275</v>
      </c>
      <c r="Y82" s="129" t="s">
        <v>275</v>
      </c>
      <c r="Z82" s="82" t="s">
        <v>210</v>
      </c>
      <c r="AA82" s="82" t="s">
        <v>145</v>
      </c>
      <c r="AB82" s="85">
        <v>8</v>
      </c>
      <c r="AJ82" s="71" t="s">
        <v>203</v>
      </c>
      <c r="AK82" s="71" t="s">
        <v>149</v>
      </c>
    </row>
    <row r="83" spans="1:37">
      <c r="A83" s="80">
        <v>29</v>
      </c>
      <c r="B83" s="81" t="s">
        <v>182</v>
      </c>
      <c r="C83" s="82" t="s">
        <v>277</v>
      </c>
      <c r="D83" s="83" t="s">
        <v>278</v>
      </c>
      <c r="E83" s="84">
        <v>12</v>
      </c>
      <c r="F83" s="85" t="s">
        <v>179</v>
      </c>
      <c r="K83" s="87">
        <v>0.14860000000000001</v>
      </c>
      <c r="L83" s="87">
        <f t="shared" si="0"/>
        <v>1.7832000000000001</v>
      </c>
      <c r="N83" s="84">
        <f t="shared" si="1"/>
        <v>0</v>
      </c>
      <c r="O83" s="85">
        <v>23</v>
      </c>
      <c r="P83" s="85" t="s">
        <v>145</v>
      </c>
      <c r="V83" s="88" t="s">
        <v>100</v>
      </c>
      <c r="X83" s="129" t="s">
        <v>279</v>
      </c>
      <c r="Y83" s="129" t="s">
        <v>277</v>
      </c>
      <c r="Z83" s="82" t="s">
        <v>280</v>
      </c>
      <c r="AA83" s="82" t="s">
        <v>145</v>
      </c>
      <c r="AB83" s="85">
        <v>8</v>
      </c>
      <c r="AJ83" s="71" t="s">
        <v>203</v>
      </c>
      <c r="AK83" s="71" t="s">
        <v>149</v>
      </c>
    </row>
    <row r="84" spans="1:37">
      <c r="A84" s="80">
        <v>30</v>
      </c>
      <c r="B84" s="81" t="s">
        <v>182</v>
      </c>
      <c r="C84" s="82" t="s">
        <v>281</v>
      </c>
      <c r="D84" s="83" t="s">
        <v>282</v>
      </c>
      <c r="E84" s="84">
        <v>12</v>
      </c>
      <c r="F84" s="85" t="s">
        <v>283</v>
      </c>
      <c r="K84" s="87">
        <v>0.14860000000000001</v>
      </c>
      <c r="L84" s="87">
        <f t="shared" si="0"/>
        <v>1.7832000000000001</v>
      </c>
      <c r="N84" s="84">
        <f t="shared" si="1"/>
        <v>0</v>
      </c>
      <c r="O84" s="85">
        <v>23</v>
      </c>
      <c r="P84" s="85" t="s">
        <v>145</v>
      </c>
      <c r="V84" s="88" t="s">
        <v>100</v>
      </c>
      <c r="X84" s="129" t="s">
        <v>284</v>
      </c>
      <c r="Y84" s="129" t="s">
        <v>281</v>
      </c>
      <c r="Z84" s="82" t="s">
        <v>280</v>
      </c>
      <c r="AA84" s="82" t="s">
        <v>145</v>
      </c>
      <c r="AB84" s="85">
        <v>8</v>
      </c>
      <c r="AJ84" s="71" t="s">
        <v>203</v>
      </c>
      <c r="AK84" s="71" t="s">
        <v>149</v>
      </c>
    </row>
    <row r="85" spans="1:37" ht="25.5">
      <c r="A85" s="80">
        <v>31</v>
      </c>
      <c r="B85" s="81" t="s">
        <v>182</v>
      </c>
      <c r="C85" s="82" t="s">
        <v>285</v>
      </c>
      <c r="D85" s="83" t="s">
        <v>286</v>
      </c>
      <c r="E85" s="84">
        <v>6</v>
      </c>
      <c r="F85" s="85" t="s">
        <v>179</v>
      </c>
      <c r="K85" s="87">
        <v>0.14749999999999999</v>
      </c>
      <c r="L85" s="87">
        <f t="shared" si="0"/>
        <v>0.88500000000000001</v>
      </c>
      <c r="N85" s="84">
        <f t="shared" si="1"/>
        <v>0</v>
      </c>
      <c r="O85" s="85">
        <v>23</v>
      </c>
      <c r="P85" s="85" t="s">
        <v>145</v>
      </c>
      <c r="V85" s="88" t="s">
        <v>100</v>
      </c>
      <c r="X85" s="129" t="s">
        <v>285</v>
      </c>
      <c r="Y85" s="129" t="s">
        <v>285</v>
      </c>
      <c r="Z85" s="82" t="s">
        <v>280</v>
      </c>
      <c r="AA85" s="82" t="s">
        <v>145</v>
      </c>
      <c r="AB85" s="85">
        <v>8</v>
      </c>
      <c r="AJ85" s="71" t="s">
        <v>203</v>
      </c>
      <c r="AK85" s="71" t="s">
        <v>149</v>
      </c>
    </row>
    <row r="86" spans="1:37" ht="25.5">
      <c r="A86" s="80">
        <v>32</v>
      </c>
      <c r="B86" s="81" t="s">
        <v>182</v>
      </c>
      <c r="C86" s="82" t="s">
        <v>287</v>
      </c>
      <c r="D86" s="83" t="s">
        <v>288</v>
      </c>
      <c r="E86" s="84">
        <v>99</v>
      </c>
      <c r="F86" s="85" t="s">
        <v>194</v>
      </c>
      <c r="K86" s="87">
        <v>0.14749999999999999</v>
      </c>
      <c r="L86" s="87">
        <f t="shared" si="0"/>
        <v>14.602499999999999</v>
      </c>
      <c r="N86" s="84">
        <f t="shared" si="1"/>
        <v>0</v>
      </c>
      <c r="O86" s="85">
        <v>23</v>
      </c>
      <c r="P86" s="85" t="s">
        <v>145</v>
      </c>
      <c r="V86" s="88" t="s">
        <v>100</v>
      </c>
      <c r="X86" s="129" t="s">
        <v>287</v>
      </c>
      <c r="Y86" s="129" t="s">
        <v>287</v>
      </c>
      <c r="Z86" s="82" t="s">
        <v>280</v>
      </c>
      <c r="AA86" s="82" t="s">
        <v>145</v>
      </c>
      <c r="AB86" s="85">
        <v>8</v>
      </c>
      <c r="AJ86" s="71" t="s">
        <v>203</v>
      </c>
      <c r="AK86" s="71" t="s">
        <v>149</v>
      </c>
    </row>
    <row r="87" spans="1:37">
      <c r="D87" s="130" t="s">
        <v>289</v>
      </c>
      <c r="E87" s="131"/>
      <c r="F87" s="132"/>
      <c r="G87" s="133"/>
      <c r="H87" s="133"/>
      <c r="I87" s="133"/>
      <c r="J87" s="133"/>
      <c r="K87" s="134"/>
      <c r="L87" s="134"/>
      <c r="M87" s="131"/>
      <c r="N87" s="131"/>
      <c r="O87" s="132"/>
      <c r="P87" s="132"/>
      <c r="Q87" s="131"/>
      <c r="R87" s="131"/>
      <c r="S87" s="131"/>
      <c r="T87" s="135"/>
      <c r="U87" s="135"/>
      <c r="V87" s="135" t="s">
        <v>0</v>
      </c>
      <c r="W87" s="131"/>
      <c r="X87" s="136"/>
    </row>
    <row r="88" spans="1:37">
      <c r="A88" s="80">
        <v>33</v>
      </c>
      <c r="B88" s="81" t="s">
        <v>234</v>
      </c>
      <c r="C88" s="82" t="s">
        <v>290</v>
      </c>
      <c r="D88" s="83" t="s">
        <v>291</v>
      </c>
      <c r="E88" s="84">
        <v>1030.596</v>
      </c>
      <c r="F88" s="85" t="s">
        <v>292</v>
      </c>
      <c r="K88" s="87">
        <v>5.0000000000000002E-5</v>
      </c>
      <c r="L88" s="87">
        <f>E88*K88</f>
        <v>5.1529800000000001E-2</v>
      </c>
      <c r="N88" s="84">
        <f>E88*M88</f>
        <v>0</v>
      </c>
      <c r="O88" s="85">
        <v>23</v>
      </c>
      <c r="P88" s="85" t="s">
        <v>145</v>
      </c>
      <c r="V88" s="88" t="s">
        <v>195</v>
      </c>
      <c r="W88" s="84">
        <v>68.019000000000005</v>
      </c>
      <c r="X88" s="129" t="s">
        <v>293</v>
      </c>
      <c r="Y88" s="129" t="s">
        <v>290</v>
      </c>
      <c r="Z88" s="82" t="s">
        <v>294</v>
      </c>
      <c r="AB88" s="85" t="s">
        <v>83</v>
      </c>
      <c r="AJ88" s="71" t="s">
        <v>198</v>
      </c>
      <c r="AK88" s="71" t="s">
        <v>149</v>
      </c>
    </row>
    <row r="89" spans="1:37">
      <c r="D89" s="130" t="s">
        <v>295</v>
      </c>
      <c r="E89" s="131"/>
      <c r="F89" s="132"/>
      <c r="G89" s="133"/>
      <c r="H89" s="133"/>
      <c r="I89" s="133"/>
      <c r="J89" s="133"/>
      <c r="K89" s="134"/>
      <c r="L89" s="134"/>
      <c r="M89" s="131"/>
      <c r="N89" s="131"/>
      <c r="O89" s="132"/>
      <c r="P89" s="132"/>
      <c r="Q89" s="131"/>
      <c r="R89" s="131"/>
      <c r="S89" s="131"/>
      <c r="T89" s="135"/>
      <c r="U89" s="135"/>
      <c r="V89" s="135" t="s">
        <v>0</v>
      </c>
      <c r="W89" s="131"/>
      <c r="X89" s="136"/>
    </row>
    <row r="90" spans="1:37">
      <c r="D90" s="130" t="s">
        <v>296</v>
      </c>
      <c r="E90" s="131"/>
      <c r="F90" s="132"/>
      <c r="G90" s="133"/>
      <c r="H90" s="133"/>
      <c r="I90" s="133"/>
      <c r="J90" s="133"/>
      <c r="K90" s="134"/>
      <c r="L90" s="134"/>
      <c r="M90" s="131"/>
      <c r="N90" s="131"/>
      <c r="O90" s="132"/>
      <c r="P90" s="132"/>
      <c r="Q90" s="131"/>
      <c r="R90" s="131"/>
      <c r="S90" s="131"/>
      <c r="T90" s="135"/>
      <c r="U90" s="135"/>
      <c r="V90" s="135" t="s">
        <v>0</v>
      </c>
      <c r="W90" s="131"/>
      <c r="X90" s="136"/>
    </row>
    <row r="91" spans="1:37">
      <c r="D91" s="130" t="s">
        <v>297</v>
      </c>
      <c r="E91" s="131"/>
      <c r="F91" s="132"/>
      <c r="G91" s="133"/>
      <c r="H91" s="133"/>
      <c r="I91" s="133"/>
      <c r="J91" s="133"/>
      <c r="K91" s="134"/>
      <c r="L91" s="134"/>
      <c r="M91" s="131"/>
      <c r="N91" s="131"/>
      <c r="O91" s="132"/>
      <c r="P91" s="132"/>
      <c r="Q91" s="131"/>
      <c r="R91" s="131"/>
      <c r="S91" s="131"/>
      <c r="T91" s="135"/>
      <c r="U91" s="135"/>
      <c r="V91" s="135" t="s">
        <v>0</v>
      </c>
      <c r="W91" s="131"/>
      <c r="X91" s="136"/>
    </row>
    <row r="92" spans="1:37">
      <c r="D92" s="130" t="s">
        <v>298</v>
      </c>
      <c r="E92" s="131"/>
      <c r="F92" s="132"/>
      <c r="G92" s="133"/>
      <c r="H92" s="133"/>
      <c r="I92" s="133"/>
      <c r="J92" s="133"/>
      <c r="K92" s="134"/>
      <c r="L92" s="134"/>
      <c r="M92" s="131"/>
      <c r="N92" s="131"/>
      <c r="O92" s="132"/>
      <c r="P92" s="132"/>
      <c r="Q92" s="131"/>
      <c r="R92" s="131"/>
      <c r="S92" s="131"/>
      <c r="T92" s="135"/>
      <c r="U92" s="135"/>
      <c r="V92" s="135" t="s">
        <v>0</v>
      </c>
      <c r="W92" s="131"/>
      <c r="X92" s="136"/>
    </row>
    <row r="93" spans="1:37">
      <c r="A93" s="80">
        <v>34</v>
      </c>
      <c r="B93" s="81" t="s">
        <v>234</v>
      </c>
      <c r="C93" s="82" t="s">
        <v>299</v>
      </c>
      <c r="D93" s="83" t="s">
        <v>300</v>
      </c>
      <c r="E93" s="84">
        <v>1593.06</v>
      </c>
      <c r="F93" s="85" t="s">
        <v>292</v>
      </c>
      <c r="K93" s="87">
        <v>5.0000000000000002E-5</v>
      </c>
      <c r="L93" s="87">
        <f>E93*K93</f>
        <v>7.9653000000000002E-2</v>
      </c>
      <c r="N93" s="84">
        <f>E93*M93</f>
        <v>0</v>
      </c>
      <c r="O93" s="85">
        <v>23</v>
      </c>
      <c r="P93" s="85" t="s">
        <v>145</v>
      </c>
      <c r="V93" s="88" t="s">
        <v>195</v>
      </c>
      <c r="W93" s="84">
        <v>101.956</v>
      </c>
      <c r="X93" s="129" t="s">
        <v>301</v>
      </c>
      <c r="Y93" s="129" t="s">
        <v>299</v>
      </c>
      <c r="Z93" s="82" t="s">
        <v>294</v>
      </c>
      <c r="AB93" s="85" t="s">
        <v>83</v>
      </c>
      <c r="AJ93" s="71" t="s">
        <v>198</v>
      </c>
      <c r="AK93" s="71" t="s">
        <v>149</v>
      </c>
    </row>
    <row r="94" spans="1:37">
      <c r="D94" s="130" t="s">
        <v>302</v>
      </c>
      <c r="E94" s="131"/>
      <c r="F94" s="132"/>
      <c r="G94" s="133"/>
      <c r="H94" s="133"/>
      <c r="I94" s="133"/>
      <c r="J94" s="133"/>
      <c r="K94" s="134"/>
      <c r="L94" s="134"/>
      <c r="M94" s="131"/>
      <c r="N94" s="131"/>
      <c r="O94" s="132"/>
      <c r="P94" s="132"/>
      <c r="Q94" s="131"/>
      <c r="R94" s="131"/>
      <c r="S94" s="131"/>
      <c r="T94" s="135"/>
      <c r="U94" s="135"/>
      <c r="V94" s="135" t="s">
        <v>0</v>
      </c>
      <c r="W94" s="131"/>
      <c r="X94" s="136"/>
    </row>
    <row r="95" spans="1:37">
      <c r="D95" s="130" t="s">
        <v>303</v>
      </c>
      <c r="E95" s="131"/>
      <c r="F95" s="132"/>
      <c r="G95" s="133"/>
      <c r="H95" s="133"/>
      <c r="I95" s="133"/>
      <c r="J95" s="133"/>
      <c r="K95" s="134"/>
      <c r="L95" s="134"/>
      <c r="M95" s="131"/>
      <c r="N95" s="131"/>
      <c r="O95" s="132"/>
      <c r="P95" s="132"/>
      <c r="Q95" s="131"/>
      <c r="R95" s="131"/>
      <c r="S95" s="131"/>
      <c r="T95" s="135"/>
      <c r="U95" s="135"/>
      <c r="V95" s="135" t="s">
        <v>0</v>
      </c>
      <c r="W95" s="131"/>
      <c r="X95" s="136"/>
    </row>
    <row r="96" spans="1:37">
      <c r="A96" s="80">
        <v>35</v>
      </c>
      <c r="B96" s="81" t="s">
        <v>182</v>
      </c>
      <c r="C96" s="82" t="s">
        <v>304</v>
      </c>
      <c r="D96" s="83" t="s">
        <v>305</v>
      </c>
      <c r="E96" s="84">
        <v>2321.8200000000002</v>
      </c>
      <c r="F96" s="85" t="s">
        <v>292</v>
      </c>
      <c r="K96" s="87">
        <v>1E-3</v>
      </c>
      <c r="L96" s="87">
        <f>E96*K96</f>
        <v>2.3218200000000002</v>
      </c>
      <c r="N96" s="84">
        <f>E96*M96</f>
        <v>0</v>
      </c>
      <c r="O96" s="85">
        <v>23</v>
      </c>
      <c r="P96" s="85" t="s">
        <v>145</v>
      </c>
      <c r="V96" s="88" t="s">
        <v>100</v>
      </c>
      <c r="X96" s="129" t="s">
        <v>304</v>
      </c>
      <c r="Y96" s="129" t="s">
        <v>304</v>
      </c>
      <c r="Z96" s="82" t="s">
        <v>306</v>
      </c>
      <c r="AA96" s="82" t="s">
        <v>145</v>
      </c>
      <c r="AB96" s="85">
        <v>8</v>
      </c>
      <c r="AJ96" s="71" t="s">
        <v>203</v>
      </c>
      <c r="AK96" s="71" t="s">
        <v>149</v>
      </c>
    </row>
    <row r="97" spans="1:37">
      <c r="D97" s="130" t="s">
        <v>307</v>
      </c>
      <c r="E97" s="131"/>
      <c r="F97" s="132"/>
      <c r="G97" s="133"/>
      <c r="H97" s="133"/>
      <c r="I97" s="133"/>
      <c r="J97" s="133"/>
      <c r="K97" s="134"/>
      <c r="L97" s="134"/>
      <c r="M97" s="131"/>
      <c r="N97" s="131"/>
      <c r="O97" s="132"/>
      <c r="P97" s="132"/>
      <c r="Q97" s="131"/>
      <c r="R97" s="131"/>
      <c r="S97" s="131"/>
      <c r="T97" s="135"/>
      <c r="U97" s="135"/>
      <c r="V97" s="135" t="s">
        <v>0</v>
      </c>
      <c r="W97" s="131"/>
      <c r="X97" s="136"/>
    </row>
    <row r="98" spans="1:37">
      <c r="D98" s="130" t="s">
        <v>308</v>
      </c>
      <c r="E98" s="131"/>
      <c r="F98" s="132"/>
      <c r="G98" s="133"/>
      <c r="H98" s="133"/>
      <c r="I98" s="133"/>
      <c r="J98" s="133"/>
      <c r="K98" s="134"/>
      <c r="L98" s="134"/>
      <c r="M98" s="131"/>
      <c r="N98" s="131"/>
      <c r="O98" s="132"/>
      <c r="P98" s="132"/>
      <c r="Q98" s="131"/>
      <c r="R98" s="131"/>
      <c r="S98" s="131"/>
      <c r="T98" s="135"/>
      <c r="U98" s="135"/>
      <c r="V98" s="135" t="s">
        <v>0</v>
      </c>
      <c r="W98" s="131"/>
      <c r="X98" s="136"/>
    </row>
    <row r="99" spans="1:37">
      <c r="D99" s="130" t="s">
        <v>309</v>
      </c>
      <c r="E99" s="131"/>
      <c r="F99" s="132"/>
      <c r="G99" s="133"/>
      <c r="H99" s="133"/>
      <c r="I99" s="133"/>
      <c r="J99" s="133"/>
      <c r="K99" s="134"/>
      <c r="L99" s="134"/>
      <c r="M99" s="131"/>
      <c r="N99" s="131"/>
      <c r="O99" s="132"/>
      <c r="P99" s="132"/>
      <c r="Q99" s="131"/>
      <c r="R99" s="131"/>
      <c r="S99" s="131"/>
      <c r="T99" s="135"/>
      <c r="U99" s="135"/>
      <c r="V99" s="135" t="s">
        <v>0</v>
      </c>
      <c r="W99" s="131"/>
      <c r="X99" s="136"/>
    </row>
    <row r="100" spans="1:37">
      <c r="D100" s="130" t="s">
        <v>295</v>
      </c>
      <c r="E100" s="131"/>
      <c r="F100" s="132"/>
      <c r="G100" s="133"/>
      <c r="H100" s="133"/>
      <c r="I100" s="133"/>
      <c r="J100" s="133"/>
      <c r="K100" s="134"/>
      <c r="L100" s="134"/>
      <c r="M100" s="131"/>
      <c r="N100" s="131"/>
      <c r="O100" s="132"/>
      <c r="P100" s="132"/>
      <c r="Q100" s="131"/>
      <c r="R100" s="131"/>
      <c r="S100" s="131"/>
      <c r="T100" s="135"/>
      <c r="U100" s="135"/>
      <c r="V100" s="135" t="s">
        <v>0</v>
      </c>
      <c r="W100" s="131"/>
      <c r="X100" s="136"/>
    </row>
    <row r="101" spans="1:37">
      <c r="D101" s="130" t="s">
        <v>310</v>
      </c>
      <c r="E101" s="131"/>
      <c r="F101" s="132"/>
      <c r="G101" s="133"/>
      <c r="H101" s="133"/>
      <c r="I101" s="133"/>
      <c r="J101" s="133"/>
      <c r="K101" s="134"/>
      <c r="L101" s="134"/>
      <c r="M101" s="131"/>
      <c r="N101" s="131"/>
      <c r="O101" s="132"/>
      <c r="P101" s="132"/>
      <c r="Q101" s="131"/>
      <c r="R101" s="131"/>
      <c r="S101" s="131"/>
      <c r="T101" s="135"/>
      <c r="U101" s="135"/>
      <c r="V101" s="135" t="s">
        <v>0</v>
      </c>
      <c r="W101" s="131"/>
      <c r="X101" s="136"/>
    </row>
    <row r="102" spans="1:37">
      <c r="D102" s="130" t="s">
        <v>303</v>
      </c>
      <c r="E102" s="131"/>
      <c r="F102" s="132"/>
      <c r="G102" s="133"/>
      <c r="H102" s="133"/>
      <c r="I102" s="133"/>
      <c r="J102" s="133"/>
      <c r="K102" s="134"/>
      <c r="L102" s="134"/>
      <c r="M102" s="131"/>
      <c r="N102" s="131"/>
      <c r="O102" s="132"/>
      <c r="P102" s="132"/>
      <c r="Q102" s="131"/>
      <c r="R102" s="131"/>
      <c r="S102" s="131"/>
      <c r="T102" s="135"/>
      <c r="U102" s="135"/>
      <c r="V102" s="135" t="s">
        <v>0</v>
      </c>
      <c r="W102" s="131"/>
      <c r="X102" s="136"/>
    </row>
    <row r="103" spans="1:37">
      <c r="D103" s="130" t="s">
        <v>311</v>
      </c>
      <c r="E103" s="131"/>
      <c r="F103" s="132"/>
      <c r="G103" s="133"/>
      <c r="H103" s="133"/>
      <c r="I103" s="133"/>
      <c r="J103" s="133"/>
      <c r="K103" s="134"/>
      <c r="L103" s="134"/>
      <c r="M103" s="131"/>
      <c r="N103" s="131"/>
      <c r="O103" s="132"/>
      <c r="P103" s="132"/>
      <c r="Q103" s="131"/>
      <c r="R103" s="131"/>
      <c r="S103" s="131"/>
      <c r="T103" s="135"/>
      <c r="U103" s="135"/>
      <c r="V103" s="135" t="s">
        <v>0</v>
      </c>
      <c r="W103" s="131"/>
      <c r="X103" s="136"/>
    </row>
    <row r="104" spans="1:37">
      <c r="D104" s="130" t="s">
        <v>297</v>
      </c>
      <c r="E104" s="131"/>
      <c r="F104" s="132"/>
      <c r="G104" s="133"/>
      <c r="H104" s="133"/>
      <c r="I104" s="133"/>
      <c r="J104" s="133"/>
      <c r="K104" s="134"/>
      <c r="L104" s="134"/>
      <c r="M104" s="131"/>
      <c r="N104" s="131"/>
      <c r="O104" s="132"/>
      <c r="P104" s="132"/>
      <c r="Q104" s="131"/>
      <c r="R104" s="131"/>
      <c r="S104" s="131"/>
      <c r="T104" s="135"/>
      <c r="U104" s="135"/>
      <c r="V104" s="135" t="s">
        <v>0</v>
      </c>
      <c r="W104" s="131"/>
      <c r="X104" s="136"/>
    </row>
    <row r="105" spans="1:37">
      <c r="A105" s="80">
        <v>36</v>
      </c>
      <c r="B105" s="81" t="s">
        <v>182</v>
      </c>
      <c r="C105" s="82" t="s">
        <v>304</v>
      </c>
      <c r="D105" s="83" t="s">
        <v>305</v>
      </c>
      <c r="E105" s="84">
        <v>24.6</v>
      </c>
      <c r="F105" s="85" t="s">
        <v>292</v>
      </c>
      <c r="K105" s="87">
        <v>1E-3</v>
      </c>
      <c r="L105" s="87">
        <f>E105*K105</f>
        <v>2.46E-2</v>
      </c>
      <c r="N105" s="84">
        <f>E105*M105</f>
        <v>0</v>
      </c>
      <c r="O105" s="85">
        <v>23</v>
      </c>
      <c r="P105" s="85" t="s">
        <v>145</v>
      </c>
      <c r="V105" s="88" t="s">
        <v>100</v>
      </c>
      <c r="X105" s="129" t="s">
        <v>304</v>
      </c>
      <c r="Y105" s="129" t="s">
        <v>304</v>
      </c>
      <c r="Z105" s="82" t="s">
        <v>306</v>
      </c>
      <c r="AA105" s="82" t="s">
        <v>145</v>
      </c>
      <c r="AB105" s="85">
        <v>8</v>
      </c>
      <c r="AJ105" s="71" t="s">
        <v>203</v>
      </c>
      <c r="AK105" s="71" t="s">
        <v>149</v>
      </c>
    </row>
    <row r="106" spans="1:37">
      <c r="D106" s="130" t="s">
        <v>298</v>
      </c>
      <c r="E106" s="131"/>
      <c r="F106" s="132"/>
      <c r="G106" s="133"/>
      <c r="H106" s="133"/>
      <c r="I106" s="133"/>
      <c r="J106" s="133"/>
      <c r="K106" s="134"/>
      <c r="L106" s="134"/>
      <c r="M106" s="131"/>
      <c r="N106" s="131"/>
      <c r="O106" s="132"/>
      <c r="P106" s="132"/>
      <c r="Q106" s="131"/>
      <c r="R106" s="131"/>
      <c r="S106" s="131"/>
      <c r="T106" s="135"/>
      <c r="U106" s="135"/>
      <c r="V106" s="135" t="s">
        <v>0</v>
      </c>
      <c r="W106" s="131"/>
      <c r="X106" s="136"/>
    </row>
    <row r="107" spans="1:37">
      <c r="D107" s="130" t="s">
        <v>312</v>
      </c>
      <c r="E107" s="131"/>
      <c r="F107" s="132"/>
      <c r="G107" s="133"/>
      <c r="H107" s="133"/>
      <c r="I107" s="133"/>
      <c r="J107" s="133"/>
      <c r="K107" s="134"/>
      <c r="L107" s="134"/>
      <c r="M107" s="131"/>
      <c r="N107" s="131"/>
      <c r="O107" s="132"/>
      <c r="P107" s="132"/>
      <c r="Q107" s="131"/>
      <c r="R107" s="131"/>
      <c r="S107" s="131"/>
      <c r="T107" s="135"/>
      <c r="U107" s="135"/>
      <c r="V107" s="135" t="s">
        <v>0</v>
      </c>
      <c r="W107" s="131"/>
      <c r="X107" s="136"/>
    </row>
    <row r="108" spans="1:37">
      <c r="A108" s="80">
        <v>37</v>
      </c>
      <c r="B108" s="81" t="s">
        <v>182</v>
      </c>
      <c r="C108" s="82" t="s">
        <v>313</v>
      </c>
      <c r="D108" s="83" t="s">
        <v>314</v>
      </c>
      <c r="E108" s="84">
        <v>19.2</v>
      </c>
      <c r="F108" s="85" t="s">
        <v>218</v>
      </c>
      <c r="K108" s="87">
        <v>0.02</v>
      </c>
      <c r="L108" s="87">
        <f>E108*K108</f>
        <v>0.38400000000000001</v>
      </c>
      <c r="N108" s="84">
        <f>E108*M108</f>
        <v>0</v>
      </c>
      <c r="O108" s="85">
        <v>23</v>
      </c>
      <c r="P108" s="85" t="s">
        <v>145</v>
      </c>
      <c r="V108" s="88" t="s">
        <v>100</v>
      </c>
      <c r="X108" s="129" t="s">
        <v>313</v>
      </c>
      <c r="Y108" s="129" t="s">
        <v>313</v>
      </c>
      <c r="Z108" s="82" t="s">
        <v>306</v>
      </c>
      <c r="AA108" s="82" t="s">
        <v>145</v>
      </c>
      <c r="AB108" s="85">
        <v>8</v>
      </c>
      <c r="AJ108" s="71" t="s">
        <v>203</v>
      </c>
      <c r="AK108" s="71" t="s">
        <v>149</v>
      </c>
    </row>
    <row r="109" spans="1:37">
      <c r="D109" s="130" t="s">
        <v>315</v>
      </c>
      <c r="E109" s="131"/>
      <c r="F109" s="132"/>
      <c r="G109" s="133"/>
      <c r="H109" s="133"/>
      <c r="I109" s="133"/>
      <c r="J109" s="133"/>
      <c r="K109" s="134"/>
      <c r="L109" s="134"/>
      <c r="M109" s="131"/>
      <c r="N109" s="131"/>
      <c r="O109" s="132"/>
      <c r="P109" s="132"/>
      <c r="Q109" s="131"/>
      <c r="R109" s="131"/>
      <c r="S109" s="131"/>
      <c r="T109" s="135"/>
      <c r="U109" s="135"/>
      <c r="V109" s="135" t="s">
        <v>0</v>
      </c>
      <c r="W109" s="131"/>
      <c r="X109" s="136"/>
    </row>
    <row r="110" spans="1:37" ht="25.5">
      <c r="A110" s="80">
        <v>38</v>
      </c>
      <c r="B110" s="81" t="s">
        <v>182</v>
      </c>
      <c r="C110" s="82" t="s">
        <v>316</v>
      </c>
      <c r="D110" s="83" t="s">
        <v>317</v>
      </c>
      <c r="E110" s="84">
        <v>4</v>
      </c>
      <c r="F110" s="85" t="s">
        <v>283</v>
      </c>
      <c r="K110" s="87">
        <v>8.0000000000000002E-3</v>
      </c>
      <c r="L110" s="87">
        <f>E110*K110</f>
        <v>3.2000000000000001E-2</v>
      </c>
      <c r="N110" s="84">
        <f>E110*M110</f>
        <v>0</v>
      </c>
      <c r="O110" s="85">
        <v>23</v>
      </c>
      <c r="P110" s="85" t="s">
        <v>145</v>
      </c>
      <c r="V110" s="88" t="s">
        <v>100</v>
      </c>
      <c r="X110" s="129" t="s">
        <v>316</v>
      </c>
      <c r="Y110" s="129" t="s">
        <v>316</v>
      </c>
      <c r="Z110" s="82" t="s">
        <v>306</v>
      </c>
      <c r="AA110" s="82" t="s">
        <v>145</v>
      </c>
      <c r="AB110" s="85">
        <v>8</v>
      </c>
      <c r="AJ110" s="71" t="s">
        <v>203</v>
      </c>
      <c r="AK110" s="71" t="s">
        <v>149</v>
      </c>
    </row>
    <row r="111" spans="1:37">
      <c r="A111" s="80">
        <v>39</v>
      </c>
      <c r="B111" s="81" t="s">
        <v>234</v>
      </c>
      <c r="C111" s="82" t="s">
        <v>318</v>
      </c>
      <c r="D111" s="83" t="s">
        <v>319</v>
      </c>
      <c r="E111" s="84">
        <v>7520.34</v>
      </c>
      <c r="F111" s="85" t="s">
        <v>292</v>
      </c>
      <c r="K111" s="87">
        <v>5.0000000000000002E-5</v>
      </c>
      <c r="L111" s="87">
        <f>E111*K111</f>
        <v>0.37601700000000005</v>
      </c>
      <c r="N111" s="84">
        <f>E111*M111</f>
        <v>0</v>
      </c>
      <c r="O111" s="85">
        <v>23</v>
      </c>
      <c r="P111" s="85" t="s">
        <v>145</v>
      </c>
      <c r="V111" s="88" t="s">
        <v>195</v>
      </c>
      <c r="W111" s="84">
        <v>263.21199999999999</v>
      </c>
      <c r="X111" s="129" t="s">
        <v>320</v>
      </c>
      <c r="Y111" s="129" t="s">
        <v>318</v>
      </c>
      <c r="Z111" s="82" t="s">
        <v>294</v>
      </c>
      <c r="AB111" s="85">
        <v>1</v>
      </c>
      <c r="AJ111" s="71" t="s">
        <v>198</v>
      </c>
      <c r="AK111" s="71" t="s">
        <v>149</v>
      </c>
    </row>
    <row r="112" spans="1:37">
      <c r="D112" s="130" t="s">
        <v>321</v>
      </c>
      <c r="E112" s="131"/>
      <c r="F112" s="132"/>
      <c r="G112" s="133"/>
      <c r="H112" s="133"/>
      <c r="I112" s="133"/>
      <c r="J112" s="133"/>
      <c r="K112" s="134"/>
      <c r="L112" s="134"/>
      <c r="M112" s="131"/>
      <c r="N112" s="131"/>
      <c r="O112" s="132"/>
      <c r="P112" s="132"/>
      <c r="Q112" s="131"/>
      <c r="R112" s="131"/>
      <c r="S112" s="131"/>
      <c r="T112" s="135"/>
      <c r="U112" s="135"/>
      <c r="V112" s="135" t="s">
        <v>0</v>
      </c>
      <c r="W112" s="131"/>
      <c r="X112" s="136"/>
    </row>
    <row r="113" spans="1:37">
      <c r="A113" s="80">
        <v>40</v>
      </c>
      <c r="B113" s="81" t="s">
        <v>182</v>
      </c>
      <c r="C113" s="82" t="s">
        <v>304</v>
      </c>
      <c r="D113" s="83" t="s">
        <v>305</v>
      </c>
      <c r="E113" s="84">
        <v>7520.34</v>
      </c>
      <c r="F113" s="85" t="s">
        <v>292</v>
      </c>
      <c r="K113" s="87">
        <v>1E-3</v>
      </c>
      <c r="L113" s="87">
        <f>E113*K113</f>
        <v>7.52034</v>
      </c>
      <c r="N113" s="84">
        <f>E113*M113</f>
        <v>0</v>
      </c>
      <c r="O113" s="85">
        <v>23</v>
      </c>
      <c r="P113" s="85" t="s">
        <v>145</v>
      </c>
      <c r="V113" s="88" t="s">
        <v>100</v>
      </c>
      <c r="X113" s="129" t="s">
        <v>304</v>
      </c>
      <c r="Y113" s="129" t="s">
        <v>304</v>
      </c>
      <c r="Z113" s="82" t="s">
        <v>306</v>
      </c>
      <c r="AA113" s="82" t="s">
        <v>145</v>
      </c>
      <c r="AB113" s="85">
        <v>8</v>
      </c>
      <c r="AJ113" s="71" t="s">
        <v>203</v>
      </c>
      <c r="AK113" s="71" t="s">
        <v>149</v>
      </c>
    </row>
    <row r="114" spans="1:37">
      <c r="D114" s="137" t="s">
        <v>322</v>
      </c>
      <c r="E114" s="138">
        <f>J114</f>
        <v>0</v>
      </c>
      <c r="H114" s="138"/>
      <c r="I114" s="138"/>
      <c r="J114" s="138"/>
      <c r="L114" s="139">
        <f>SUM(L56:L113)</f>
        <v>34.4708921</v>
      </c>
      <c r="N114" s="140">
        <f>SUM(N56:N113)</f>
        <v>0</v>
      </c>
      <c r="W114" s="84">
        <f>SUM(W56:W113)</f>
        <v>1075.8780000000002</v>
      </c>
    </row>
    <row r="116" spans="1:37">
      <c r="B116" s="82" t="s">
        <v>323</v>
      </c>
    </row>
    <row r="117" spans="1:37">
      <c r="A117" s="80">
        <v>41</v>
      </c>
      <c r="B117" s="81" t="s">
        <v>324</v>
      </c>
      <c r="C117" s="82" t="s">
        <v>325</v>
      </c>
      <c r="D117" s="83" t="s">
        <v>326</v>
      </c>
      <c r="E117" s="84">
        <v>70.8</v>
      </c>
      <c r="F117" s="85" t="s">
        <v>194</v>
      </c>
      <c r="K117" s="87">
        <v>3.6000000000000002E-4</v>
      </c>
      <c r="L117" s="87">
        <f>E117*K117</f>
        <v>2.5488E-2</v>
      </c>
      <c r="N117" s="84">
        <f>E117*M117</f>
        <v>0</v>
      </c>
      <c r="O117" s="85">
        <v>23</v>
      </c>
      <c r="P117" s="85" t="s">
        <v>145</v>
      </c>
      <c r="V117" s="88" t="s">
        <v>195</v>
      </c>
      <c r="W117" s="84">
        <v>11.824</v>
      </c>
      <c r="X117" s="129" t="s">
        <v>327</v>
      </c>
      <c r="Y117" s="129" t="s">
        <v>325</v>
      </c>
      <c r="Z117" s="82" t="s">
        <v>328</v>
      </c>
      <c r="AB117" s="85" t="s">
        <v>83</v>
      </c>
      <c r="AJ117" s="71" t="s">
        <v>198</v>
      </c>
      <c r="AK117" s="71" t="s">
        <v>149</v>
      </c>
    </row>
    <row r="118" spans="1:37">
      <c r="D118" s="130" t="s">
        <v>329</v>
      </c>
      <c r="E118" s="131"/>
      <c r="F118" s="132"/>
      <c r="G118" s="133"/>
      <c r="H118" s="133"/>
      <c r="I118" s="133"/>
      <c r="J118" s="133"/>
      <c r="K118" s="134"/>
      <c r="L118" s="134"/>
      <c r="M118" s="131"/>
      <c r="N118" s="131"/>
      <c r="O118" s="132"/>
      <c r="P118" s="132"/>
      <c r="Q118" s="131"/>
      <c r="R118" s="131"/>
      <c r="S118" s="131"/>
      <c r="T118" s="135"/>
      <c r="U118" s="135"/>
      <c r="V118" s="135" t="s">
        <v>0</v>
      </c>
      <c r="W118" s="131"/>
      <c r="X118" s="136"/>
    </row>
    <row r="119" spans="1:37">
      <c r="A119" s="80">
        <v>42</v>
      </c>
      <c r="B119" s="81" t="s">
        <v>182</v>
      </c>
      <c r="C119" s="82" t="s">
        <v>330</v>
      </c>
      <c r="D119" s="83" t="s">
        <v>331</v>
      </c>
      <c r="E119" s="84">
        <v>72.215999999999994</v>
      </c>
      <c r="F119" s="85" t="s">
        <v>194</v>
      </c>
      <c r="K119" s="87">
        <v>2.7000000000000001E-3</v>
      </c>
      <c r="L119" s="87">
        <f>E119*K119</f>
        <v>0.1949832</v>
      </c>
      <c r="N119" s="84">
        <f>E119*M119</f>
        <v>0</v>
      </c>
      <c r="O119" s="85">
        <v>23</v>
      </c>
      <c r="P119" s="85" t="s">
        <v>145</v>
      </c>
      <c r="V119" s="88" t="s">
        <v>100</v>
      </c>
      <c r="X119" s="129" t="s">
        <v>330</v>
      </c>
      <c r="Y119" s="129" t="s">
        <v>330</v>
      </c>
      <c r="Z119" s="82" t="s">
        <v>332</v>
      </c>
      <c r="AA119" s="82" t="s">
        <v>145</v>
      </c>
      <c r="AB119" s="85">
        <v>8</v>
      </c>
      <c r="AJ119" s="71" t="s">
        <v>203</v>
      </c>
      <c r="AK119" s="71" t="s">
        <v>149</v>
      </c>
    </row>
    <row r="120" spans="1:37">
      <c r="D120" s="130" t="s">
        <v>333</v>
      </c>
      <c r="E120" s="131"/>
      <c r="F120" s="132"/>
      <c r="G120" s="133"/>
      <c r="H120" s="133"/>
      <c r="I120" s="133"/>
      <c r="J120" s="133"/>
      <c r="K120" s="134"/>
      <c r="L120" s="134"/>
      <c r="M120" s="131"/>
      <c r="N120" s="131"/>
      <c r="O120" s="132"/>
      <c r="P120" s="132"/>
      <c r="Q120" s="131"/>
      <c r="R120" s="131"/>
      <c r="S120" s="131"/>
      <c r="T120" s="135"/>
      <c r="U120" s="135"/>
      <c r="V120" s="135" t="s">
        <v>0</v>
      </c>
      <c r="W120" s="131"/>
      <c r="X120" s="136"/>
    </row>
    <row r="121" spans="1:37">
      <c r="D121" s="137" t="s">
        <v>334</v>
      </c>
      <c r="E121" s="138">
        <f>J121</f>
        <v>0</v>
      </c>
      <c r="H121" s="138"/>
      <c r="I121" s="138"/>
      <c r="J121" s="138"/>
      <c r="L121" s="139">
        <f>SUM(L116:L120)</f>
        <v>0.22047120000000001</v>
      </c>
      <c r="N121" s="140">
        <f>SUM(N116:N120)</f>
        <v>0</v>
      </c>
      <c r="W121" s="84">
        <f>SUM(W116:W120)</f>
        <v>11.824</v>
      </c>
    </row>
    <row r="123" spans="1:37">
      <c r="D123" s="137" t="s">
        <v>335</v>
      </c>
      <c r="E123" s="138">
        <f>J123</f>
        <v>0</v>
      </c>
      <c r="H123" s="138"/>
      <c r="I123" s="138"/>
      <c r="J123" s="138"/>
      <c r="L123" s="139">
        <f>+L39+L44+L49+L54+L114+L121</f>
        <v>37.406491789999997</v>
      </c>
      <c r="N123" s="140">
        <f>+N39+N44+N49+N54+N114+N121</f>
        <v>0</v>
      </c>
      <c r="W123" s="84">
        <f>+W39+W44+W49+W54+W114+W121</f>
        <v>1181.2700000000002</v>
      </c>
    </row>
    <row r="125" spans="1:37">
      <c r="D125" s="141" t="s">
        <v>336</v>
      </c>
      <c r="E125" s="138">
        <f>J125</f>
        <v>0</v>
      </c>
      <c r="H125" s="138"/>
      <c r="I125" s="138"/>
      <c r="J125" s="138"/>
      <c r="L125" s="139">
        <f>+L32+L123</f>
        <v>50.85950235</v>
      </c>
      <c r="N125" s="140">
        <f>+N32+N123</f>
        <v>0</v>
      </c>
      <c r="W125" s="84">
        <f>+W32+W123</f>
        <v>1211.1150000000002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6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8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/>
    </row>
    <row r="8" spans="1:30">
      <c r="A8" s="71" t="s">
        <v>118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140</v>
      </c>
      <c r="E12" s="73">
        <f>Prehlad!L21</f>
        <v>0</v>
      </c>
      <c r="F12" s="74">
        <f>Prehlad!N21</f>
        <v>0</v>
      </c>
      <c r="G12" s="74">
        <f>Prehlad!W21</f>
        <v>21.433999999999997</v>
      </c>
    </row>
    <row r="13" spans="1:30">
      <c r="A13" s="71" t="s">
        <v>168</v>
      </c>
      <c r="E13" s="73">
        <f>Prehlad!L25</f>
        <v>13.00621056</v>
      </c>
      <c r="F13" s="74">
        <f>Prehlad!N25</f>
        <v>0</v>
      </c>
      <c r="G13" s="74">
        <f>Prehlad!W25</f>
        <v>2.4510000000000001</v>
      </c>
    </row>
    <row r="14" spans="1:30">
      <c r="A14" s="71" t="s">
        <v>175</v>
      </c>
      <c r="E14" s="73">
        <f>Prehlad!L30</f>
        <v>0.44680000000000003</v>
      </c>
      <c r="F14" s="74">
        <f>Prehlad!N30</f>
        <v>0</v>
      </c>
      <c r="G14" s="74">
        <f>Prehlad!W30</f>
        <v>5.96</v>
      </c>
    </row>
    <row r="15" spans="1:30">
      <c r="A15" s="71" t="s">
        <v>188</v>
      </c>
      <c r="E15" s="73">
        <f>Prehlad!L32</f>
        <v>13.453010559999999</v>
      </c>
      <c r="F15" s="74">
        <f>Prehlad!N32</f>
        <v>0</v>
      </c>
      <c r="G15" s="74">
        <f>Prehlad!W32</f>
        <v>29.844999999999999</v>
      </c>
    </row>
    <row r="17" spans="1:7">
      <c r="A17" s="71" t="s">
        <v>190</v>
      </c>
      <c r="E17" s="73">
        <f>Prehlad!L39</f>
        <v>2.7951899999999999E-3</v>
      </c>
      <c r="F17" s="74">
        <f>Prehlad!N39</f>
        <v>0</v>
      </c>
      <c r="G17" s="74">
        <f>Prehlad!W39</f>
        <v>5.59</v>
      </c>
    </row>
    <row r="18" spans="1:7">
      <c r="A18" s="71" t="s">
        <v>205</v>
      </c>
      <c r="E18" s="73">
        <f>Prehlad!L44</f>
        <v>0.75470130000000002</v>
      </c>
      <c r="F18" s="74">
        <f>Prehlad!N44</f>
        <v>0</v>
      </c>
      <c r="G18" s="74">
        <f>Prehlad!W44</f>
        <v>27.02</v>
      </c>
    </row>
    <row r="19" spans="1:7">
      <c r="A19" s="71" t="s">
        <v>214</v>
      </c>
      <c r="E19" s="73">
        <f>Prehlad!L49</f>
        <v>0.28123200000000004</v>
      </c>
      <c r="F19" s="74">
        <f>Prehlad!N49</f>
        <v>0</v>
      </c>
      <c r="G19" s="74">
        <f>Prehlad!W49</f>
        <v>32.206000000000003</v>
      </c>
    </row>
    <row r="20" spans="1:7">
      <c r="A20" s="71" t="s">
        <v>223</v>
      </c>
      <c r="E20" s="73">
        <f>Prehlad!L54</f>
        <v>1.6763999999999999</v>
      </c>
      <c r="F20" s="74">
        <f>Prehlad!N54</f>
        <v>0</v>
      </c>
      <c r="G20" s="74">
        <f>Prehlad!W54</f>
        <v>28.751999999999999</v>
      </c>
    </row>
    <row r="21" spans="1:7">
      <c r="A21" s="71" t="s">
        <v>233</v>
      </c>
      <c r="E21" s="73">
        <f>Prehlad!L114</f>
        <v>34.4708921</v>
      </c>
      <c r="F21" s="74">
        <f>Prehlad!N114</f>
        <v>0</v>
      </c>
      <c r="G21" s="74">
        <f>Prehlad!W114</f>
        <v>1075.8780000000002</v>
      </c>
    </row>
    <row r="22" spans="1:7">
      <c r="A22" s="71" t="s">
        <v>323</v>
      </c>
      <c r="E22" s="73">
        <f>Prehlad!L121</f>
        <v>0.22047120000000001</v>
      </c>
      <c r="F22" s="74">
        <f>Prehlad!N121</f>
        <v>0</v>
      </c>
      <c r="G22" s="74">
        <f>Prehlad!W121</f>
        <v>11.824</v>
      </c>
    </row>
    <row r="23" spans="1:7">
      <c r="A23" s="71" t="s">
        <v>335</v>
      </c>
      <c r="E23" s="73">
        <f>Prehlad!L123</f>
        <v>37.406491789999997</v>
      </c>
      <c r="F23" s="74">
        <f>Prehlad!N123</f>
        <v>0</v>
      </c>
      <c r="G23" s="74">
        <f>Prehlad!W123</f>
        <v>1181.2700000000002</v>
      </c>
    </row>
    <row r="26" spans="1:7">
      <c r="A26" s="71" t="s">
        <v>336</v>
      </c>
      <c r="E26" s="73">
        <f>Prehlad!L125</f>
        <v>50.85950235</v>
      </c>
      <c r="F26" s="74">
        <f>Prehlad!N125</f>
        <v>0</v>
      </c>
      <c r="G26" s="74">
        <f>Prehlad!W125</f>
        <v>1211.1150000000002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workbookViewId="0">
      <selection activeCell="L25" sqref="L25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119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120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121</v>
      </c>
      <c r="C3" s="8"/>
      <c r="D3" s="8"/>
      <c r="E3" s="8"/>
      <c r="F3" s="8"/>
      <c r="G3" s="9" t="s">
        <v>122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75</v>
      </c>
      <c r="K4" s="11" t="s">
        <v>123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7" t="s">
        <v>88</v>
      </c>
      <c r="I10" s="147"/>
      <c r="J10" s="27" t="s">
        <v>89</v>
      </c>
      <c r="K10" s="147" t="s">
        <v>90</v>
      </c>
      <c r="L10" s="147"/>
      <c r="M10" s="147"/>
    </row>
    <row r="11" spans="2:30" ht="18" customHeight="1">
      <c r="B11" s="31">
        <v>1</v>
      </c>
      <c r="C11" s="32" t="s">
        <v>91</v>
      </c>
      <c r="D11" s="119"/>
      <c r="E11" s="119"/>
      <c r="F11" s="120"/>
      <c r="G11" s="31">
        <v>6</v>
      </c>
      <c r="H11" s="32" t="s">
        <v>124</v>
      </c>
      <c r="I11" s="120"/>
      <c r="J11" s="31">
        <v>11</v>
      </c>
      <c r="K11" s="54" t="s">
        <v>127</v>
      </c>
      <c r="L11" s="55"/>
      <c r="M11" s="120"/>
    </row>
    <row r="12" spans="2:30" ht="18" customHeight="1">
      <c r="B12" s="33">
        <v>2</v>
      </c>
      <c r="C12" s="34" t="s">
        <v>92</v>
      </c>
      <c r="D12" s="121"/>
      <c r="E12" s="121"/>
      <c r="F12" s="120"/>
      <c r="G12" s="33">
        <v>7</v>
      </c>
      <c r="H12" s="34" t="s">
        <v>125</v>
      </c>
      <c r="I12" s="122"/>
      <c r="J12" s="33">
        <v>12</v>
      </c>
      <c r="K12" s="56" t="s">
        <v>128</v>
      </c>
      <c r="L12" s="57"/>
      <c r="M12" s="122"/>
    </row>
    <row r="13" spans="2:30" ht="18" customHeight="1">
      <c r="B13" s="33">
        <v>3</v>
      </c>
      <c r="C13" s="34" t="s">
        <v>93</v>
      </c>
      <c r="D13" s="121"/>
      <c r="E13" s="121"/>
      <c r="F13" s="120"/>
      <c r="G13" s="33">
        <v>8</v>
      </c>
      <c r="H13" s="34" t="s">
        <v>126</v>
      </c>
      <c r="I13" s="122"/>
      <c r="J13" s="33">
        <v>13</v>
      </c>
      <c r="K13" s="56" t="s">
        <v>129</v>
      </c>
      <c r="L13" s="57"/>
      <c r="M13" s="122"/>
    </row>
    <row r="14" spans="2:30" ht="18" customHeight="1">
      <c r="B14" s="33">
        <v>4</v>
      </c>
      <c r="C14" s="34" t="s">
        <v>94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95</v>
      </c>
      <c r="D15" s="124"/>
      <c r="E15" s="125"/>
      <c r="F15" s="126"/>
      <c r="G15" s="37">
        <v>10</v>
      </c>
      <c r="H15" s="38" t="s">
        <v>96</v>
      </c>
      <c r="I15" s="126"/>
      <c r="J15" s="35">
        <v>15</v>
      </c>
      <c r="K15" s="58"/>
      <c r="L15" s="59" t="s">
        <v>97</v>
      </c>
      <c r="M15" s="126"/>
    </row>
    <row r="16" spans="2:30" ht="18" customHeight="1">
      <c r="B16" s="146" t="s">
        <v>98</v>
      </c>
      <c r="C16" s="146"/>
      <c r="D16" s="146"/>
      <c r="E16" s="146"/>
      <c r="F16" s="39"/>
      <c r="G16" s="148" t="s">
        <v>99</v>
      </c>
      <c r="H16" s="148"/>
      <c r="I16" s="148"/>
      <c r="J16" s="27" t="s">
        <v>100</v>
      </c>
      <c r="K16" s="147" t="s">
        <v>101</v>
      </c>
      <c r="L16" s="147"/>
      <c r="M16" s="147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/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130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131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/>
    </row>
    <row r="22" spans="2:13" ht="18" customHeight="1">
      <c r="B22" s="146" t="s">
        <v>107</v>
      </c>
      <c r="C22" s="146"/>
      <c r="D22" s="146"/>
      <c r="E22" s="146"/>
      <c r="F22" s="39"/>
      <c r="G22" s="40"/>
      <c r="H22" s="43"/>
      <c r="I22" s="60"/>
      <c r="J22" s="27" t="s">
        <v>108</v>
      </c>
      <c r="K22" s="147" t="s">
        <v>109</v>
      </c>
      <c r="L22" s="147"/>
      <c r="M22" s="147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/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132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133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134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2026-04-29T04:21:24Z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